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 defaultThemeVersion="124226"/>
  <xr:revisionPtr revIDLastSave="6" documentId="13_ncr:1_{EA8A01DE-1BDC-4DCD-8208-24DCBC026C59}" xr6:coauthVersionLast="47" xr6:coauthVersionMax="47" xr10:uidLastSave="{DB165D65-0EF4-4815-8DB7-852531E52768}"/>
  <bookViews>
    <workbookView xWindow="-108" yWindow="-108" windowWidth="23256" windowHeight="14856" tabRatio="806" xr2:uid="{00000000-000D-0000-FFFF-FFFF00000000}"/>
  </bookViews>
  <sheets>
    <sheet name="Commercial Energy" sheetId="4" r:id="rId1"/>
    <sheet name="Commercial Peak" sheetId="12" r:id="rId2"/>
    <sheet name="Industrial Energy" sheetId="1" r:id="rId3"/>
    <sheet name="Industrial Peak" sheetId="11" r:id="rId4"/>
    <sheet name="B25 Co-Gen Energy Forecast" sheetId="9" r:id="rId5"/>
    <sheet name="B25 Level D Co-Gen Forecast" sheetId="8" r:id="rId6"/>
    <sheet name="Co-Gen Peak Forecast " sheetId="10" r:id="rId7"/>
    <sheet name="OUTPUT to ENERGY" sheetId="15" r:id="rId8"/>
    <sheet name="OUTPUT to PEAK AGGREGATE" sheetId="16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03" i="16" l="1"/>
  <c r="B504" i="16"/>
  <c r="B481" i="16"/>
  <c r="B482" i="16"/>
  <c r="B483" i="16"/>
  <c r="B484" i="16"/>
  <c r="B485" i="16"/>
  <c r="B486" i="16"/>
  <c r="B487" i="16"/>
  <c r="B488" i="16"/>
  <c r="B489" i="16"/>
  <c r="B490" i="16"/>
  <c r="B491" i="16"/>
  <c r="B492" i="16"/>
  <c r="B493" i="16"/>
  <c r="B494" i="16"/>
  <c r="B495" i="16"/>
  <c r="B496" i="16"/>
  <c r="B497" i="16"/>
  <c r="B498" i="16"/>
  <c r="B499" i="16"/>
  <c r="B500" i="16"/>
  <c r="B501" i="16"/>
  <c r="B502" i="16"/>
  <c r="B466" i="16"/>
  <c r="B467" i="16"/>
  <c r="B468" i="16"/>
  <c r="B469" i="16"/>
  <c r="B470" i="16"/>
  <c r="B471" i="16"/>
  <c r="B472" i="16"/>
  <c r="B473" i="16"/>
  <c r="B474" i="16"/>
  <c r="B475" i="16"/>
  <c r="B476" i="16"/>
  <c r="B477" i="16"/>
  <c r="B478" i="16"/>
  <c r="B479" i="16"/>
  <c r="B480" i="16"/>
  <c r="B444" i="16"/>
  <c r="B445" i="16"/>
  <c r="B446" i="16"/>
  <c r="B447" i="16"/>
  <c r="B448" i="16"/>
  <c r="B449" i="16"/>
  <c r="B450" i="16"/>
  <c r="B451" i="16"/>
  <c r="B452" i="16"/>
  <c r="B453" i="16"/>
  <c r="B454" i="16"/>
  <c r="B455" i="16"/>
  <c r="B456" i="16"/>
  <c r="B457" i="16"/>
  <c r="B458" i="16"/>
  <c r="B459" i="16"/>
  <c r="B460" i="16"/>
  <c r="B461" i="16"/>
  <c r="B462" i="16"/>
  <c r="B463" i="16"/>
  <c r="B464" i="16"/>
  <c r="B465" i="16"/>
  <c r="B313" i="16"/>
  <c r="B314" i="16"/>
  <c r="B315" i="16"/>
  <c r="B316" i="16"/>
  <c r="B317" i="16"/>
  <c r="B318" i="16"/>
  <c r="B319" i="16"/>
  <c r="B320" i="16"/>
  <c r="B321" i="16"/>
  <c r="B322" i="16"/>
  <c r="B323" i="16"/>
  <c r="B324" i="16"/>
  <c r="B325" i="16"/>
  <c r="B326" i="16"/>
  <c r="B327" i="16"/>
  <c r="B328" i="16"/>
  <c r="B329" i="16"/>
  <c r="B330" i="16"/>
  <c r="B331" i="16"/>
  <c r="B332" i="16"/>
  <c r="B333" i="16"/>
  <c r="B334" i="16"/>
  <c r="B335" i="16"/>
  <c r="B336" i="16"/>
  <c r="B337" i="16"/>
  <c r="B338" i="16"/>
  <c r="B339" i="16"/>
  <c r="B340" i="16"/>
  <c r="B341" i="16"/>
  <c r="B342" i="16"/>
  <c r="B343" i="16"/>
  <c r="B344" i="16"/>
  <c r="B345" i="16"/>
  <c r="B346" i="16"/>
  <c r="B347" i="16"/>
  <c r="B348" i="16"/>
  <c r="B349" i="16"/>
  <c r="B350" i="16"/>
  <c r="B351" i="16"/>
  <c r="B352" i="16"/>
  <c r="B353" i="16"/>
  <c r="B354" i="16"/>
  <c r="B355" i="16"/>
  <c r="B356" i="16"/>
  <c r="B357" i="16"/>
  <c r="B358" i="16"/>
  <c r="B359" i="16"/>
  <c r="B360" i="16"/>
  <c r="B361" i="16"/>
  <c r="B362" i="16"/>
  <c r="B363" i="16"/>
  <c r="B364" i="16"/>
  <c r="B365" i="16"/>
  <c r="B366" i="16"/>
  <c r="B367" i="16"/>
  <c r="B368" i="16"/>
  <c r="B369" i="16"/>
  <c r="B370" i="16"/>
  <c r="B371" i="16"/>
  <c r="B372" i="16"/>
  <c r="B373" i="16"/>
  <c r="B374" i="16"/>
  <c r="B375" i="16"/>
  <c r="B376" i="16"/>
  <c r="B377" i="16"/>
  <c r="B378" i="16"/>
  <c r="B379" i="16"/>
  <c r="B380" i="16"/>
  <c r="B381" i="16"/>
  <c r="B382" i="16"/>
  <c r="B383" i="16"/>
  <c r="B384" i="16"/>
  <c r="B385" i="16"/>
  <c r="B386" i="16"/>
  <c r="B387" i="16"/>
  <c r="B388" i="16"/>
  <c r="B389" i="16"/>
  <c r="B390" i="16"/>
  <c r="B391" i="16"/>
  <c r="B392" i="16"/>
  <c r="B393" i="16"/>
  <c r="B394" i="16"/>
  <c r="B395" i="16"/>
  <c r="B396" i="16"/>
  <c r="B397" i="16"/>
  <c r="B398" i="16"/>
  <c r="B399" i="16"/>
  <c r="B400" i="16"/>
  <c r="B401" i="16"/>
  <c r="B402" i="16"/>
  <c r="B403" i="16"/>
  <c r="B404" i="16"/>
  <c r="B405" i="16"/>
  <c r="B406" i="16"/>
  <c r="B407" i="16"/>
  <c r="B408" i="16"/>
  <c r="B409" i="16"/>
  <c r="B410" i="16"/>
  <c r="B411" i="16"/>
  <c r="B412" i="16"/>
  <c r="B413" i="16"/>
  <c r="B414" i="16"/>
  <c r="B415" i="16"/>
  <c r="B416" i="16"/>
  <c r="B417" i="16"/>
  <c r="B418" i="16"/>
  <c r="B419" i="16"/>
  <c r="B420" i="16"/>
  <c r="B421" i="16"/>
  <c r="B422" i="16"/>
  <c r="B423" i="16"/>
  <c r="B424" i="16"/>
  <c r="B425" i="16"/>
  <c r="B426" i="16"/>
  <c r="B427" i="16"/>
  <c r="B428" i="16"/>
  <c r="B429" i="16"/>
  <c r="B430" i="16"/>
  <c r="B431" i="16"/>
  <c r="B432" i="16"/>
  <c r="B433" i="16"/>
  <c r="B434" i="16"/>
  <c r="B435" i="16"/>
  <c r="B436" i="16"/>
  <c r="B437" i="16"/>
  <c r="B438" i="16"/>
  <c r="B439" i="16"/>
  <c r="B440" i="16"/>
  <c r="B441" i="16"/>
  <c r="B442" i="16"/>
  <c r="B443" i="16"/>
  <c r="B459" i="15" l="1"/>
  <c r="B460" i="15"/>
  <c r="B461" i="15"/>
  <c r="B462" i="15"/>
  <c r="B463" i="15"/>
  <c r="B464" i="15"/>
  <c r="B465" i="15"/>
  <c r="B466" i="15"/>
  <c r="B467" i="15"/>
  <c r="B468" i="15"/>
  <c r="B469" i="15"/>
  <c r="B470" i="15"/>
  <c r="B471" i="15"/>
  <c r="B472" i="15"/>
  <c r="B473" i="15"/>
  <c r="B474" i="15"/>
  <c r="B475" i="15"/>
  <c r="B476" i="15"/>
  <c r="B477" i="15"/>
  <c r="B478" i="15"/>
  <c r="B479" i="15"/>
  <c r="B480" i="15"/>
  <c r="B481" i="15"/>
  <c r="B482" i="15"/>
  <c r="B483" i="15"/>
  <c r="B484" i="15"/>
  <c r="B485" i="15"/>
  <c r="B486" i="15"/>
  <c r="B487" i="15"/>
  <c r="B488" i="15"/>
  <c r="B489" i="15"/>
  <c r="B490" i="15"/>
  <c r="B491" i="15"/>
  <c r="B492" i="15"/>
  <c r="B493" i="15"/>
  <c r="B494" i="15"/>
  <c r="B495" i="15"/>
  <c r="B496" i="15"/>
  <c r="B497" i="15"/>
  <c r="B498" i="15"/>
  <c r="B499" i="15"/>
  <c r="B500" i="15"/>
  <c r="B501" i="15"/>
  <c r="B502" i="15"/>
  <c r="B503" i="15"/>
  <c r="B504" i="15"/>
  <c r="B416" i="15"/>
  <c r="B417" i="15"/>
  <c r="B418" i="15"/>
  <c r="B419" i="15"/>
  <c r="B420" i="15"/>
  <c r="B421" i="15"/>
  <c r="B422" i="15"/>
  <c r="B423" i="15"/>
  <c r="B424" i="15"/>
  <c r="B425" i="15"/>
  <c r="B426" i="15"/>
  <c r="B427" i="15"/>
  <c r="B428" i="15"/>
  <c r="B429" i="15"/>
  <c r="B430" i="15"/>
  <c r="B431" i="15"/>
  <c r="B432" i="15"/>
  <c r="B433" i="15"/>
  <c r="B434" i="15"/>
  <c r="B435" i="15"/>
  <c r="B436" i="15"/>
  <c r="B437" i="15"/>
  <c r="B438" i="15"/>
  <c r="B439" i="15"/>
  <c r="B440" i="15"/>
  <c r="B441" i="15"/>
  <c r="B442" i="15"/>
  <c r="B443" i="15"/>
  <c r="B444" i="15"/>
  <c r="B445" i="15"/>
  <c r="B446" i="15"/>
  <c r="B447" i="15"/>
  <c r="B448" i="15"/>
  <c r="B449" i="15"/>
  <c r="B450" i="15"/>
  <c r="B451" i="15"/>
  <c r="B452" i="15"/>
  <c r="B453" i="15"/>
  <c r="B454" i="15"/>
  <c r="B455" i="15"/>
  <c r="B456" i="15"/>
  <c r="B457" i="15"/>
  <c r="B458" i="15"/>
  <c r="B376" i="15"/>
  <c r="B377" i="15"/>
  <c r="B378" i="15"/>
  <c r="B379" i="15"/>
  <c r="B380" i="15"/>
  <c r="B381" i="15"/>
  <c r="B382" i="15"/>
  <c r="B383" i="15"/>
  <c r="B384" i="15"/>
  <c r="B385" i="15"/>
  <c r="B386" i="15"/>
  <c r="B387" i="15"/>
  <c r="B388" i="15"/>
  <c r="B389" i="15"/>
  <c r="B390" i="15"/>
  <c r="B391" i="15"/>
  <c r="B392" i="15"/>
  <c r="B393" i="15"/>
  <c r="B394" i="15"/>
  <c r="B395" i="15"/>
  <c r="B396" i="15"/>
  <c r="B397" i="15"/>
  <c r="B398" i="15"/>
  <c r="B399" i="15"/>
  <c r="B400" i="15"/>
  <c r="B401" i="15"/>
  <c r="B402" i="15"/>
  <c r="B403" i="15"/>
  <c r="B404" i="15"/>
  <c r="B405" i="15"/>
  <c r="B406" i="15"/>
  <c r="B407" i="15"/>
  <c r="B408" i="15"/>
  <c r="B409" i="15"/>
  <c r="B410" i="15"/>
  <c r="B411" i="15"/>
  <c r="B412" i="15"/>
  <c r="B413" i="15"/>
  <c r="B414" i="15"/>
  <c r="B415" i="15"/>
  <c r="B313" i="15"/>
  <c r="B314" i="15"/>
  <c r="B315" i="15"/>
  <c r="B316" i="15"/>
  <c r="B317" i="15"/>
  <c r="B318" i="15"/>
  <c r="B319" i="15"/>
  <c r="B320" i="15"/>
  <c r="B321" i="15"/>
  <c r="B322" i="15"/>
  <c r="B323" i="15"/>
  <c r="B324" i="15"/>
  <c r="B325" i="15"/>
  <c r="B326" i="15"/>
  <c r="B327" i="15"/>
  <c r="B328" i="15"/>
  <c r="B329" i="15"/>
  <c r="B330" i="15"/>
  <c r="B331" i="15"/>
  <c r="B332" i="15"/>
  <c r="B333" i="15"/>
  <c r="B334" i="15"/>
  <c r="B335" i="15"/>
  <c r="B336" i="15"/>
  <c r="B337" i="15"/>
  <c r="B338" i="15"/>
  <c r="B339" i="15"/>
  <c r="B340" i="15"/>
  <c r="B341" i="15"/>
  <c r="B342" i="15"/>
  <c r="B343" i="15"/>
  <c r="B344" i="15"/>
  <c r="B345" i="15"/>
  <c r="B346" i="15"/>
  <c r="B347" i="15"/>
  <c r="B348" i="15"/>
  <c r="B349" i="15"/>
  <c r="B350" i="15"/>
  <c r="B351" i="15"/>
  <c r="B352" i="15"/>
  <c r="B353" i="15"/>
  <c r="B354" i="15"/>
  <c r="B355" i="15"/>
  <c r="B356" i="15"/>
  <c r="B357" i="15"/>
  <c r="B358" i="15"/>
  <c r="B359" i="15"/>
  <c r="B360" i="15"/>
  <c r="B361" i="15"/>
  <c r="B362" i="15"/>
  <c r="B363" i="15"/>
  <c r="B364" i="15"/>
  <c r="B365" i="15"/>
  <c r="B366" i="15"/>
  <c r="B367" i="15"/>
  <c r="B368" i="15"/>
  <c r="B369" i="15"/>
  <c r="B370" i="15"/>
  <c r="B371" i="15"/>
  <c r="B372" i="15"/>
  <c r="B373" i="15"/>
  <c r="B374" i="15"/>
  <c r="B375" i="15"/>
  <c r="B502" i="10"/>
  <c r="C502" i="10" s="1"/>
  <c r="B503" i="10"/>
  <c r="C503" i="10" s="1"/>
  <c r="B504" i="10"/>
  <c r="C504" i="10" s="1"/>
  <c r="B473" i="10"/>
  <c r="C473" i="10" s="1"/>
  <c r="B474" i="10"/>
  <c r="C474" i="10"/>
  <c r="B475" i="10"/>
  <c r="C475" i="10" s="1"/>
  <c r="B476" i="10"/>
  <c r="C476" i="10"/>
  <c r="B477" i="10"/>
  <c r="C477" i="10" s="1"/>
  <c r="B478" i="10"/>
  <c r="C478" i="10" s="1"/>
  <c r="B479" i="10"/>
  <c r="C479" i="10" s="1"/>
  <c r="B480" i="10"/>
  <c r="C480" i="10" s="1"/>
  <c r="B481" i="10"/>
  <c r="C481" i="10"/>
  <c r="B482" i="10"/>
  <c r="C482" i="10" s="1"/>
  <c r="B483" i="10"/>
  <c r="C483" i="10"/>
  <c r="B484" i="10"/>
  <c r="C484" i="10" s="1"/>
  <c r="B485" i="10"/>
  <c r="C485" i="10" s="1"/>
  <c r="B486" i="10"/>
  <c r="C486" i="10" s="1"/>
  <c r="B487" i="10"/>
  <c r="C487" i="10" s="1"/>
  <c r="B488" i="10"/>
  <c r="C488" i="10" s="1"/>
  <c r="B489" i="10"/>
  <c r="C489" i="10"/>
  <c r="B490" i="10"/>
  <c r="C490" i="10" s="1"/>
  <c r="B491" i="10"/>
  <c r="C491" i="10" s="1"/>
  <c r="B492" i="10"/>
  <c r="C492" i="10"/>
  <c r="B493" i="10"/>
  <c r="C493" i="10" s="1"/>
  <c r="B494" i="10"/>
  <c r="C494" i="10"/>
  <c r="B495" i="10"/>
  <c r="C495" i="10" s="1"/>
  <c r="B496" i="10"/>
  <c r="C496" i="10"/>
  <c r="B497" i="10"/>
  <c r="C497" i="10" s="1"/>
  <c r="B498" i="10"/>
  <c r="C498" i="10" s="1"/>
  <c r="B499" i="10"/>
  <c r="C499" i="10"/>
  <c r="B500" i="10"/>
  <c r="C500" i="10" s="1"/>
  <c r="B501" i="10"/>
  <c r="C501" i="10"/>
  <c r="B409" i="10"/>
  <c r="C409" i="10" s="1"/>
  <c r="B410" i="10"/>
  <c r="C410" i="10" s="1"/>
  <c r="B411" i="10"/>
  <c r="C411" i="10"/>
  <c r="B412" i="10"/>
  <c r="C412" i="10" s="1"/>
  <c r="B413" i="10"/>
  <c r="C413" i="10" s="1"/>
  <c r="B414" i="10"/>
  <c r="C414" i="10" s="1"/>
  <c r="B415" i="10"/>
  <c r="C415" i="10" s="1"/>
  <c r="B416" i="10"/>
  <c r="C416" i="10"/>
  <c r="B417" i="10"/>
  <c r="C417" i="10"/>
  <c r="B418" i="10"/>
  <c r="C418" i="10"/>
  <c r="B419" i="10"/>
  <c r="C419" i="10" s="1"/>
  <c r="B420" i="10"/>
  <c r="C420" i="10" s="1"/>
  <c r="B421" i="10"/>
  <c r="C421" i="10"/>
  <c r="B422" i="10"/>
  <c r="C422" i="10" s="1"/>
  <c r="B423" i="10"/>
  <c r="C423" i="10"/>
  <c r="B424" i="10"/>
  <c r="C424" i="10" s="1"/>
  <c r="B425" i="10"/>
  <c r="C425" i="10"/>
  <c r="B426" i="10"/>
  <c r="C426" i="10" s="1"/>
  <c r="B427" i="10"/>
  <c r="C427" i="10" s="1"/>
  <c r="B428" i="10"/>
  <c r="C428" i="10" s="1"/>
  <c r="B429" i="10"/>
  <c r="C429" i="10"/>
  <c r="B430" i="10"/>
  <c r="C430" i="10" s="1"/>
  <c r="B431" i="10"/>
  <c r="C431" i="10" s="1"/>
  <c r="B432" i="10"/>
  <c r="C432" i="10"/>
  <c r="B433" i="10"/>
  <c r="C433" i="10" s="1"/>
  <c r="B434" i="10"/>
  <c r="C434" i="10"/>
  <c r="B435" i="10"/>
  <c r="C435" i="10" s="1"/>
  <c r="B436" i="10"/>
  <c r="C436" i="10"/>
  <c r="B437" i="10"/>
  <c r="C437" i="10"/>
  <c r="B438" i="10"/>
  <c r="C438" i="10"/>
  <c r="B439" i="10"/>
  <c r="C439" i="10" s="1"/>
  <c r="B440" i="10"/>
  <c r="C440" i="10" s="1"/>
  <c r="B441" i="10"/>
  <c r="C441" i="10"/>
  <c r="B442" i="10"/>
  <c r="C442" i="10" s="1"/>
  <c r="B443" i="10"/>
  <c r="C443" i="10"/>
  <c r="B444" i="10"/>
  <c r="C444" i="10" s="1"/>
  <c r="B445" i="10"/>
  <c r="C445" i="10"/>
  <c r="B446" i="10"/>
  <c r="C446" i="10" s="1"/>
  <c r="B447" i="10"/>
  <c r="C447" i="10" s="1"/>
  <c r="B448" i="10"/>
  <c r="C448" i="10" s="1"/>
  <c r="B449" i="10"/>
  <c r="C449" i="10" s="1"/>
  <c r="B450" i="10"/>
  <c r="C450" i="10" s="1"/>
  <c r="B451" i="10"/>
  <c r="C451" i="10"/>
  <c r="B452" i="10"/>
  <c r="C452" i="10" s="1"/>
  <c r="B453" i="10"/>
  <c r="C453" i="10"/>
  <c r="B454" i="10"/>
  <c r="C454" i="10" s="1"/>
  <c r="B455" i="10"/>
  <c r="C455" i="10" s="1"/>
  <c r="B456" i="10"/>
  <c r="C456" i="10"/>
  <c r="B457" i="10"/>
  <c r="C457" i="10" s="1"/>
  <c r="B458" i="10"/>
  <c r="C458" i="10" s="1"/>
  <c r="B459" i="10"/>
  <c r="C459" i="10" s="1"/>
  <c r="B460" i="10"/>
  <c r="C460" i="10" s="1"/>
  <c r="B461" i="10"/>
  <c r="C461" i="10"/>
  <c r="B462" i="10"/>
  <c r="C462" i="10" s="1"/>
  <c r="B463" i="10"/>
  <c r="C463" i="10" s="1"/>
  <c r="B464" i="10"/>
  <c r="C464" i="10" s="1"/>
  <c r="B465" i="10"/>
  <c r="C465" i="10" s="1"/>
  <c r="B466" i="10"/>
  <c r="C466" i="10" s="1"/>
  <c r="B467" i="10"/>
  <c r="C467" i="10"/>
  <c r="B468" i="10"/>
  <c r="C468" i="10" s="1"/>
  <c r="B469" i="10"/>
  <c r="C469" i="10" s="1"/>
  <c r="B470" i="10"/>
  <c r="C470" i="10" s="1"/>
  <c r="B471" i="10"/>
  <c r="C471" i="10"/>
  <c r="B472" i="10"/>
  <c r="C472" i="10"/>
  <c r="B313" i="10"/>
  <c r="C313" i="10" s="1"/>
  <c r="B314" i="10"/>
  <c r="C314" i="10" s="1"/>
  <c r="B315" i="10"/>
  <c r="C315" i="10" s="1"/>
  <c r="B316" i="10"/>
  <c r="C316" i="10" s="1"/>
  <c r="B317" i="10"/>
  <c r="C317" i="10"/>
  <c r="B318" i="10"/>
  <c r="C318" i="10"/>
  <c r="B319" i="10"/>
  <c r="C319" i="10" s="1"/>
  <c r="B320" i="10"/>
  <c r="C320" i="10"/>
  <c r="B321" i="10"/>
  <c r="C321" i="10" s="1"/>
  <c r="B322" i="10"/>
  <c r="C322" i="10"/>
  <c r="B323" i="10"/>
  <c r="C323" i="10"/>
  <c r="B324" i="10"/>
  <c r="C324" i="10" s="1"/>
  <c r="B325" i="10"/>
  <c r="C325" i="10"/>
  <c r="B326" i="10"/>
  <c r="C326" i="10" s="1"/>
  <c r="B327" i="10"/>
  <c r="C327" i="10" s="1"/>
  <c r="B328" i="10"/>
  <c r="C328" i="10" s="1"/>
  <c r="B329" i="10"/>
  <c r="C329" i="10" s="1"/>
  <c r="B330" i="10"/>
  <c r="C330" i="10" s="1"/>
  <c r="B331" i="10"/>
  <c r="C331" i="10" s="1"/>
  <c r="B332" i="10"/>
  <c r="C332" i="10" s="1"/>
  <c r="B333" i="10"/>
  <c r="C333" i="10" s="1"/>
  <c r="B334" i="10"/>
  <c r="C334" i="10"/>
  <c r="B335" i="10"/>
  <c r="C335" i="10"/>
  <c r="B336" i="10"/>
  <c r="C336" i="10" s="1"/>
  <c r="B337" i="10"/>
  <c r="C337" i="10" s="1"/>
  <c r="B338" i="10"/>
  <c r="C338" i="10"/>
  <c r="B339" i="10"/>
  <c r="C339" i="10"/>
  <c r="B340" i="10"/>
  <c r="C340" i="10" s="1"/>
  <c r="B341" i="10"/>
  <c r="C341" i="10" s="1"/>
  <c r="B342" i="10"/>
  <c r="C342" i="10" s="1"/>
  <c r="B343" i="10"/>
  <c r="C343" i="10" s="1"/>
  <c r="B344" i="10"/>
  <c r="C344" i="10" s="1"/>
  <c r="B345" i="10"/>
  <c r="C345" i="10" s="1"/>
  <c r="B346" i="10"/>
  <c r="C346" i="10" s="1"/>
  <c r="B347" i="10"/>
  <c r="C347" i="10" s="1"/>
  <c r="B348" i="10"/>
  <c r="C348" i="10"/>
  <c r="B349" i="10"/>
  <c r="C349" i="10" s="1"/>
  <c r="B350" i="10"/>
  <c r="C350" i="10" s="1"/>
  <c r="B351" i="10"/>
  <c r="C351" i="10" s="1"/>
  <c r="B352" i="10"/>
  <c r="C352" i="10" s="1"/>
  <c r="B353" i="10"/>
  <c r="C353" i="10" s="1"/>
  <c r="B354" i="10"/>
  <c r="C354" i="10"/>
  <c r="B355" i="10"/>
  <c r="C355" i="10" s="1"/>
  <c r="B356" i="10"/>
  <c r="C356" i="10"/>
  <c r="B357" i="10"/>
  <c r="C357" i="10" s="1"/>
  <c r="B358" i="10"/>
  <c r="C358" i="10" s="1"/>
  <c r="B359" i="10"/>
  <c r="C359" i="10"/>
  <c r="B360" i="10"/>
  <c r="C360" i="10" s="1"/>
  <c r="B361" i="10"/>
  <c r="C361" i="10"/>
  <c r="B362" i="10"/>
  <c r="C362" i="10" s="1"/>
  <c r="B363" i="10"/>
  <c r="C363" i="10" s="1"/>
  <c r="B364" i="10"/>
  <c r="C364" i="10"/>
  <c r="B365" i="10"/>
  <c r="C365" i="10" s="1"/>
  <c r="B366" i="10"/>
  <c r="C366" i="10"/>
  <c r="B367" i="10"/>
  <c r="C367" i="10" s="1"/>
  <c r="B368" i="10"/>
  <c r="C368" i="10"/>
  <c r="B369" i="10"/>
  <c r="C369" i="10" s="1"/>
  <c r="B370" i="10"/>
  <c r="C370" i="10"/>
  <c r="B371" i="10"/>
  <c r="C371" i="10" s="1"/>
  <c r="B372" i="10"/>
  <c r="C372" i="10"/>
  <c r="B373" i="10"/>
  <c r="C373" i="10" s="1"/>
  <c r="B374" i="10"/>
  <c r="C374" i="10" s="1"/>
  <c r="B375" i="10"/>
  <c r="C375" i="10"/>
  <c r="B376" i="10"/>
  <c r="C376" i="10" s="1"/>
  <c r="B377" i="10"/>
  <c r="C377" i="10" s="1"/>
  <c r="B378" i="10"/>
  <c r="C378" i="10"/>
  <c r="B379" i="10"/>
  <c r="C379" i="10" s="1"/>
  <c r="B380" i="10"/>
  <c r="C380" i="10" s="1"/>
  <c r="B381" i="10"/>
  <c r="C381" i="10"/>
  <c r="B382" i="10"/>
  <c r="C382" i="10" s="1"/>
  <c r="B383" i="10"/>
  <c r="C383" i="10" s="1"/>
  <c r="B384" i="10"/>
  <c r="C384" i="10"/>
  <c r="B385" i="10"/>
  <c r="C385" i="10"/>
  <c r="B386" i="10"/>
  <c r="C386" i="10" s="1"/>
  <c r="B387" i="10"/>
  <c r="C387" i="10"/>
  <c r="B388" i="10"/>
  <c r="C388" i="10" s="1"/>
  <c r="B389" i="10"/>
  <c r="C389" i="10" s="1"/>
  <c r="B390" i="10"/>
  <c r="C390" i="10"/>
  <c r="B391" i="10"/>
  <c r="C391" i="10" s="1"/>
  <c r="B392" i="10"/>
  <c r="C392" i="10"/>
  <c r="B393" i="10"/>
  <c r="C393" i="10" s="1"/>
  <c r="B394" i="10"/>
  <c r="C394" i="10" s="1"/>
  <c r="B395" i="10"/>
  <c r="C395" i="10"/>
  <c r="B396" i="10"/>
  <c r="C396" i="10" s="1"/>
  <c r="B397" i="10"/>
  <c r="C397" i="10" s="1"/>
  <c r="B398" i="10"/>
  <c r="C398" i="10"/>
  <c r="B399" i="10"/>
  <c r="C399" i="10"/>
  <c r="B400" i="10"/>
  <c r="C400" i="10" s="1"/>
  <c r="B401" i="10"/>
  <c r="C401" i="10"/>
  <c r="B402" i="10"/>
  <c r="C402" i="10"/>
  <c r="B403" i="10"/>
  <c r="C403" i="10" s="1"/>
  <c r="B404" i="10"/>
  <c r="C404" i="10" s="1"/>
  <c r="B405" i="10"/>
  <c r="C405" i="10" s="1"/>
  <c r="B406" i="10"/>
  <c r="C406" i="10" s="1"/>
  <c r="B407" i="10"/>
  <c r="C407" i="10"/>
  <c r="B408" i="10"/>
  <c r="C408" i="10" s="1"/>
  <c r="C501" i="9"/>
  <c r="C502" i="9"/>
  <c r="C503" i="9"/>
  <c r="C504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69" i="12"/>
  <c r="C62" i="12"/>
  <c r="C71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69" i="4"/>
  <c r="C70" i="4"/>
  <c r="C70" i="12" s="1"/>
  <c r="C71" i="4"/>
  <c r="C71" i="12" s="1"/>
  <c r="C56" i="4"/>
  <c r="C56" i="12" s="1"/>
  <c r="C57" i="4"/>
  <c r="C57" i="12" s="1"/>
  <c r="C58" i="4"/>
  <c r="C58" i="12" s="1"/>
  <c r="C59" i="4"/>
  <c r="C59" i="12" s="1"/>
  <c r="C60" i="4"/>
  <c r="C60" i="12" s="1"/>
  <c r="C61" i="4"/>
  <c r="C61" i="12" s="1"/>
  <c r="C62" i="4"/>
  <c r="C63" i="4"/>
  <c r="C63" i="12" s="1"/>
  <c r="C64" i="4"/>
  <c r="C64" i="12" s="1"/>
  <c r="C65" i="4"/>
  <c r="C65" i="12" s="1"/>
  <c r="C66" i="4"/>
  <c r="C66" i="12" s="1"/>
  <c r="C67" i="4"/>
  <c r="C67" i="12" s="1"/>
  <c r="C68" i="4"/>
  <c r="C68" i="12" s="1"/>
  <c r="B312" i="10"/>
  <c r="C312" i="10" s="1"/>
  <c r="C312" i="9"/>
  <c r="B312" i="16"/>
  <c r="B312" i="15"/>
  <c r="C5" i="9" l="1"/>
  <c r="C30" i="4" l="1"/>
  <c r="C31" i="4" l="1"/>
  <c r="B311" i="16" l="1"/>
  <c r="B310" i="16"/>
  <c r="B309" i="16"/>
  <c r="B308" i="16"/>
  <c r="B307" i="16"/>
  <c r="B306" i="16"/>
  <c r="B305" i="16"/>
  <c r="B304" i="16"/>
  <c r="B303" i="16"/>
  <c r="B302" i="16"/>
  <c r="B301" i="16"/>
  <c r="B300" i="16"/>
  <c r="B299" i="16"/>
  <c r="B298" i="16"/>
  <c r="B297" i="16"/>
  <c r="B296" i="16"/>
  <c r="B295" i="16"/>
  <c r="B294" i="16"/>
  <c r="B293" i="16"/>
  <c r="B292" i="16"/>
  <c r="B291" i="16"/>
  <c r="B290" i="16"/>
  <c r="B289" i="16"/>
  <c r="B288" i="16"/>
  <c r="B287" i="16"/>
  <c r="B286" i="16"/>
  <c r="B285" i="16"/>
  <c r="B284" i="16"/>
  <c r="B283" i="16"/>
  <c r="B282" i="16"/>
  <c r="B281" i="16"/>
  <c r="B280" i="16"/>
  <c r="B279" i="16"/>
  <c r="B278" i="16"/>
  <c r="B277" i="16"/>
  <c r="B276" i="16"/>
  <c r="B275" i="16"/>
  <c r="B274" i="16"/>
  <c r="B273" i="16"/>
  <c r="B272" i="16"/>
  <c r="B271" i="16"/>
  <c r="B270" i="16"/>
  <c r="B269" i="16"/>
  <c r="B268" i="16"/>
  <c r="B267" i="16"/>
  <c r="B266" i="16"/>
  <c r="B265" i="16"/>
  <c r="B264" i="16"/>
  <c r="B263" i="16"/>
  <c r="B262" i="16"/>
  <c r="B261" i="16"/>
  <c r="B260" i="16"/>
  <c r="B259" i="16"/>
  <c r="B258" i="16"/>
  <c r="B257" i="16"/>
  <c r="B256" i="16"/>
  <c r="B255" i="16"/>
  <c r="B254" i="16"/>
  <c r="B253" i="16"/>
  <c r="B252" i="16"/>
  <c r="B251" i="16"/>
  <c r="B250" i="16"/>
  <c r="B249" i="16"/>
  <c r="B248" i="16"/>
  <c r="B247" i="16"/>
  <c r="B246" i="16"/>
  <c r="B245" i="16"/>
  <c r="B244" i="16"/>
  <c r="B243" i="16"/>
  <c r="B242" i="16"/>
  <c r="B241" i="16"/>
  <c r="B240" i="16"/>
  <c r="B239" i="16"/>
  <c r="B238" i="16"/>
  <c r="B237" i="16"/>
  <c r="B236" i="16"/>
  <c r="B235" i="16"/>
  <c r="B234" i="16"/>
  <c r="B233" i="16"/>
  <c r="B232" i="16"/>
  <c r="B231" i="16"/>
  <c r="B230" i="16"/>
  <c r="B229" i="16"/>
  <c r="B228" i="16"/>
  <c r="B227" i="16"/>
  <c r="B226" i="16"/>
  <c r="B225" i="16"/>
  <c r="B224" i="16"/>
  <c r="B223" i="16"/>
  <c r="B222" i="16"/>
  <c r="B221" i="16"/>
  <c r="B220" i="16"/>
  <c r="B219" i="16"/>
  <c r="B218" i="16"/>
  <c r="B217" i="16"/>
  <c r="B216" i="16"/>
  <c r="B215" i="16"/>
  <c r="B214" i="16"/>
  <c r="B213" i="16"/>
  <c r="B212" i="16"/>
  <c r="B211" i="16"/>
  <c r="B210" i="16"/>
  <c r="B209" i="16"/>
  <c r="B208" i="16"/>
  <c r="B207" i="16"/>
  <c r="B206" i="16"/>
  <c r="B205" i="16"/>
  <c r="B204" i="16"/>
  <c r="B203" i="16"/>
  <c r="B202" i="16"/>
  <c r="B201" i="16"/>
  <c r="B200" i="16"/>
  <c r="B199" i="16"/>
  <c r="B198" i="16"/>
  <c r="B197" i="16"/>
  <c r="B196" i="16"/>
  <c r="B195" i="16"/>
  <c r="B194" i="16"/>
  <c r="B193" i="16"/>
  <c r="B192" i="16"/>
  <c r="B191" i="16"/>
  <c r="B190" i="16"/>
  <c r="B189" i="16"/>
  <c r="B188" i="16"/>
  <c r="B187" i="16"/>
  <c r="B186" i="16"/>
  <c r="B185" i="16"/>
  <c r="B184" i="16"/>
  <c r="B183" i="16"/>
  <c r="B182" i="16"/>
  <c r="B181" i="16"/>
  <c r="B180" i="16"/>
  <c r="B179" i="16"/>
  <c r="B178" i="16"/>
  <c r="B177" i="16"/>
  <c r="B176" i="16"/>
  <c r="B175" i="16"/>
  <c r="B174" i="16"/>
  <c r="B173" i="16"/>
  <c r="B172" i="16"/>
  <c r="B171" i="16"/>
  <c r="B170" i="16"/>
  <c r="B169" i="16"/>
  <c r="B168" i="16"/>
  <c r="B167" i="16"/>
  <c r="B166" i="16"/>
  <c r="B165" i="16"/>
  <c r="B164" i="16"/>
  <c r="B163" i="16"/>
  <c r="B162" i="16"/>
  <c r="B161" i="16"/>
  <c r="B160" i="16"/>
  <c r="B159" i="16"/>
  <c r="B158" i="16"/>
  <c r="B157" i="16"/>
  <c r="B156" i="16"/>
  <c r="B155" i="16"/>
  <c r="B154" i="16"/>
  <c r="B153" i="16"/>
  <c r="B152" i="16"/>
  <c r="B151" i="16"/>
  <c r="B150" i="16"/>
  <c r="B149" i="16"/>
  <c r="B148" i="16"/>
  <c r="B147" i="16"/>
  <c r="B146" i="16"/>
  <c r="B145" i="16"/>
  <c r="B144" i="16"/>
  <c r="B143" i="16"/>
  <c r="B142" i="16"/>
  <c r="B141" i="16"/>
  <c r="B140" i="16"/>
  <c r="B139" i="16"/>
  <c r="B138" i="16"/>
  <c r="B137" i="16"/>
  <c r="B136" i="16"/>
  <c r="B135" i="16"/>
  <c r="B134" i="16"/>
  <c r="B133" i="16"/>
  <c r="B132" i="16"/>
  <c r="B131" i="16"/>
  <c r="B130" i="16"/>
  <c r="B129" i="16"/>
  <c r="B128" i="16"/>
  <c r="B127" i="16"/>
  <c r="B126" i="16"/>
  <c r="B125" i="16"/>
  <c r="B124" i="16"/>
  <c r="B123" i="16"/>
  <c r="B122" i="16"/>
  <c r="B121" i="16"/>
  <c r="B120" i="16"/>
  <c r="B119" i="16"/>
  <c r="B118" i="16"/>
  <c r="B117" i="16"/>
  <c r="B116" i="16"/>
  <c r="B115" i="16"/>
  <c r="B114" i="16"/>
  <c r="B113" i="16"/>
  <c r="B112" i="16"/>
  <c r="B111" i="16"/>
  <c r="B110" i="16"/>
  <c r="B109" i="16"/>
  <c r="B108" i="16"/>
  <c r="B107" i="16"/>
  <c r="B106" i="16"/>
  <c r="B105" i="16"/>
  <c r="B104" i="16"/>
  <c r="B103" i="16"/>
  <c r="B102" i="16"/>
  <c r="B101" i="16"/>
  <c r="B100" i="16"/>
  <c r="B99" i="16"/>
  <c r="B98" i="16"/>
  <c r="B97" i="16"/>
  <c r="B96" i="16"/>
  <c r="B95" i="16"/>
  <c r="B94" i="16"/>
  <c r="B93" i="16"/>
  <c r="B92" i="16"/>
  <c r="B91" i="16"/>
  <c r="B90" i="16"/>
  <c r="B89" i="16"/>
  <c r="B88" i="16"/>
  <c r="B87" i="16"/>
  <c r="B86" i="16"/>
  <c r="B85" i="16"/>
  <c r="B84" i="16"/>
  <c r="B83" i="16"/>
  <c r="B82" i="16"/>
  <c r="B81" i="16"/>
  <c r="B80" i="16"/>
  <c r="B79" i="16"/>
  <c r="B78" i="16"/>
  <c r="B77" i="16"/>
  <c r="B76" i="16"/>
  <c r="B75" i="16"/>
  <c r="B74" i="16"/>
  <c r="B73" i="16"/>
  <c r="B72" i="16"/>
  <c r="B71" i="16"/>
  <c r="B70" i="16"/>
  <c r="B69" i="16"/>
  <c r="B68" i="16"/>
  <c r="B67" i="16"/>
  <c r="B66" i="16"/>
  <c r="B65" i="16"/>
  <c r="B64" i="16"/>
  <c r="B63" i="16"/>
  <c r="B62" i="16"/>
  <c r="B61" i="16"/>
  <c r="B60" i="16"/>
  <c r="B59" i="16"/>
  <c r="B58" i="16"/>
  <c r="B57" i="16"/>
  <c r="B56" i="16"/>
  <c r="B55" i="16"/>
  <c r="B54" i="16"/>
  <c r="B53" i="16"/>
  <c r="B52" i="16"/>
  <c r="B51" i="16"/>
  <c r="B50" i="16"/>
  <c r="B49" i="16"/>
  <c r="B48" i="16"/>
  <c r="B47" i="16"/>
  <c r="B46" i="16"/>
  <c r="B45" i="16"/>
  <c r="B44" i="16"/>
  <c r="B43" i="16"/>
  <c r="B42" i="16"/>
  <c r="B41" i="16"/>
  <c r="B40" i="16"/>
  <c r="B39" i="16"/>
  <c r="B38" i="16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6" i="15" l="1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B103" i="15"/>
  <c r="B104" i="15"/>
  <c r="B105" i="15"/>
  <c r="B106" i="15"/>
  <c r="B107" i="15"/>
  <c r="B108" i="15"/>
  <c r="B109" i="15"/>
  <c r="B110" i="15"/>
  <c r="B111" i="15"/>
  <c r="B112" i="15"/>
  <c r="B113" i="15"/>
  <c r="B114" i="15"/>
  <c r="B115" i="15"/>
  <c r="B116" i="15"/>
  <c r="B117" i="15"/>
  <c r="B118" i="15"/>
  <c r="B119" i="15"/>
  <c r="B120" i="15"/>
  <c r="B121" i="15"/>
  <c r="B122" i="15"/>
  <c r="B123" i="15"/>
  <c r="B124" i="15"/>
  <c r="B125" i="15"/>
  <c r="B126" i="15"/>
  <c r="B127" i="15"/>
  <c r="B128" i="15"/>
  <c r="B129" i="15"/>
  <c r="B130" i="15"/>
  <c r="B131" i="15"/>
  <c r="B132" i="15"/>
  <c r="B133" i="15"/>
  <c r="B134" i="15"/>
  <c r="B135" i="15"/>
  <c r="B136" i="15"/>
  <c r="B137" i="15"/>
  <c r="B138" i="15"/>
  <c r="B139" i="15"/>
  <c r="B140" i="15"/>
  <c r="B141" i="15"/>
  <c r="B142" i="15"/>
  <c r="B143" i="15"/>
  <c r="B144" i="15"/>
  <c r="B145" i="15"/>
  <c r="B146" i="15"/>
  <c r="B147" i="15"/>
  <c r="B148" i="15"/>
  <c r="B149" i="15"/>
  <c r="B150" i="15"/>
  <c r="B151" i="15"/>
  <c r="B152" i="15"/>
  <c r="B153" i="15"/>
  <c r="B154" i="15"/>
  <c r="B155" i="15"/>
  <c r="B156" i="15"/>
  <c r="B157" i="15"/>
  <c r="B158" i="15"/>
  <c r="B159" i="15"/>
  <c r="B160" i="15"/>
  <c r="B161" i="15"/>
  <c r="B162" i="15"/>
  <c r="B163" i="15"/>
  <c r="B164" i="15"/>
  <c r="B165" i="15"/>
  <c r="B166" i="15"/>
  <c r="B167" i="15"/>
  <c r="B168" i="15"/>
  <c r="B169" i="15"/>
  <c r="B170" i="15"/>
  <c r="B171" i="15"/>
  <c r="B172" i="15"/>
  <c r="B173" i="15"/>
  <c r="B174" i="15"/>
  <c r="B175" i="15"/>
  <c r="B176" i="15"/>
  <c r="B177" i="15"/>
  <c r="B178" i="15"/>
  <c r="B179" i="15"/>
  <c r="B180" i="15"/>
  <c r="B181" i="15"/>
  <c r="B182" i="15"/>
  <c r="B183" i="15"/>
  <c r="B184" i="15"/>
  <c r="B185" i="15"/>
  <c r="B186" i="15"/>
  <c r="B187" i="15"/>
  <c r="B188" i="15"/>
  <c r="B189" i="15"/>
  <c r="B190" i="15"/>
  <c r="B191" i="15"/>
  <c r="B192" i="15"/>
  <c r="B193" i="15"/>
  <c r="B194" i="15"/>
  <c r="B195" i="15"/>
  <c r="B196" i="15"/>
  <c r="B197" i="15"/>
  <c r="B198" i="15"/>
  <c r="B199" i="15"/>
  <c r="B200" i="15"/>
  <c r="B201" i="15"/>
  <c r="B202" i="15"/>
  <c r="B203" i="15"/>
  <c r="B204" i="15"/>
  <c r="B205" i="15"/>
  <c r="B206" i="15"/>
  <c r="B207" i="15"/>
  <c r="B208" i="15"/>
  <c r="B209" i="15"/>
  <c r="B210" i="15"/>
  <c r="B211" i="15"/>
  <c r="B212" i="15"/>
  <c r="B213" i="15"/>
  <c r="B214" i="15"/>
  <c r="B215" i="15"/>
  <c r="B216" i="15"/>
  <c r="B217" i="15"/>
  <c r="B218" i="15"/>
  <c r="B219" i="15"/>
  <c r="B220" i="15"/>
  <c r="B221" i="15"/>
  <c r="B222" i="15"/>
  <c r="B223" i="15"/>
  <c r="B224" i="15"/>
  <c r="B225" i="15"/>
  <c r="B226" i="15"/>
  <c r="B227" i="15"/>
  <c r="B228" i="15"/>
  <c r="B229" i="15"/>
  <c r="B230" i="15"/>
  <c r="B231" i="15"/>
  <c r="B232" i="15"/>
  <c r="B233" i="15"/>
  <c r="B234" i="15"/>
  <c r="B235" i="15"/>
  <c r="B236" i="15"/>
  <c r="B237" i="15"/>
  <c r="B238" i="15"/>
  <c r="B239" i="15"/>
  <c r="B240" i="15"/>
  <c r="B241" i="15"/>
  <c r="B242" i="15"/>
  <c r="B243" i="15"/>
  <c r="B244" i="15"/>
  <c r="B245" i="15"/>
  <c r="B246" i="15"/>
  <c r="B247" i="15"/>
  <c r="B248" i="15"/>
  <c r="B249" i="15"/>
  <c r="B250" i="15"/>
  <c r="B251" i="15"/>
  <c r="B252" i="15"/>
  <c r="B253" i="15"/>
  <c r="B254" i="15"/>
  <c r="B255" i="15"/>
  <c r="B256" i="15"/>
  <c r="B257" i="15"/>
  <c r="B258" i="15"/>
  <c r="B259" i="15"/>
  <c r="B260" i="15"/>
  <c r="B261" i="15"/>
  <c r="B262" i="15"/>
  <c r="B263" i="15"/>
  <c r="B264" i="15"/>
  <c r="B265" i="15"/>
  <c r="B266" i="15"/>
  <c r="B267" i="15"/>
  <c r="B268" i="15"/>
  <c r="B269" i="15"/>
  <c r="B270" i="15"/>
  <c r="B271" i="15"/>
  <c r="B272" i="15"/>
  <c r="B273" i="15"/>
  <c r="B274" i="15"/>
  <c r="B275" i="15"/>
  <c r="B276" i="15"/>
  <c r="B277" i="15"/>
  <c r="B278" i="15"/>
  <c r="B279" i="15"/>
  <c r="B280" i="15"/>
  <c r="B281" i="15"/>
  <c r="B282" i="15"/>
  <c r="B283" i="15"/>
  <c r="B284" i="15"/>
  <c r="B285" i="15"/>
  <c r="B286" i="15"/>
  <c r="B287" i="15"/>
  <c r="B288" i="15"/>
  <c r="B289" i="15"/>
  <c r="B290" i="15"/>
  <c r="B291" i="15"/>
  <c r="B292" i="15"/>
  <c r="B293" i="15"/>
  <c r="B294" i="15"/>
  <c r="B295" i="15"/>
  <c r="B296" i="15"/>
  <c r="B297" i="15"/>
  <c r="B298" i="15"/>
  <c r="B299" i="15"/>
  <c r="B300" i="15"/>
  <c r="B301" i="15"/>
  <c r="B302" i="15"/>
  <c r="B303" i="15"/>
  <c r="B304" i="15"/>
  <c r="B305" i="15"/>
  <c r="B306" i="15"/>
  <c r="B307" i="15"/>
  <c r="B308" i="15"/>
  <c r="B309" i="15"/>
  <c r="B310" i="15"/>
  <c r="B311" i="15"/>
  <c r="B5" i="15"/>
  <c r="A27" i="8" l="1"/>
  <c r="B6" i="10" l="1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5" i="10"/>
  <c r="N4" i="8" l="1"/>
  <c r="N5" i="8" s="1"/>
  <c r="N6" i="8" s="1"/>
  <c r="N7" i="8" s="1"/>
  <c r="N8" i="8" s="1"/>
  <c r="N9" i="8" s="1"/>
  <c r="N10" i="8" s="1"/>
  <c r="N11" i="8" s="1"/>
  <c r="N12" i="8" s="1"/>
  <c r="N13" i="8" s="1"/>
  <c r="N14" i="8" s="1"/>
  <c r="N15" i="8" s="1"/>
  <c r="N16" i="8" s="1"/>
  <c r="N17" i="8" s="1"/>
  <c r="N18" i="8" s="1"/>
  <c r="N19" i="8" s="1"/>
  <c r="N20" i="8" s="1"/>
  <c r="N21" i="8" s="1"/>
  <c r="N22" i="8" s="1"/>
  <c r="N23" i="8" s="1"/>
  <c r="N24" i="8" s="1"/>
  <c r="N25" i="8" s="1"/>
  <c r="N26" i="8" s="1"/>
  <c r="N27" i="8" s="1"/>
  <c r="N28" i="8" s="1"/>
  <c r="N29" i="8" s="1"/>
  <c r="N30" i="8" s="1"/>
  <c r="N31" i="8" s="1"/>
  <c r="N32" i="8" s="1"/>
  <c r="N33" i="8" s="1"/>
  <c r="N34" i="8" s="1"/>
  <c r="N35" i="8" s="1"/>
  <c r="N36" i="8" s="1"/>
  <c r="N37" i="8" s="1"/>
  <c r="N38" i="8" s="1"/>
  <c r="N39" i="8" s="1"/>
  <c r="N40" i="8" s="1"/>
  <c r="N41" i="8" s="1"/>
  <c r="N42" i="8" s="1"/>
  <c r="N43" i="8" s="1"/>
  <c r="N44" i="8" s="1"/>
  <c r="N45" i="8" s="1"/>
  <c r="A16" i="8"/>
  <c r="A28" i="8" s="1"/>
  <c r="C31" i="12"/>
  <c r="C32" i="4"/>
  <c r="C32" i="12" s="1"/>
  <c r="C33" i="4"/>
  <c r="C33" i="12" s="1"/>
  <c r="C34" i="4"/>
  <c r="C34" i="12" s="1"/>
  <c r="C35" i="4"/>
  <c r="C35" i="12" s="1"/>
  <c r="C36" i="4"/>
  <c r="C36" i="12" s="1"/>
  <c r="C37" i="4"/>
  <c r="C37" i="12" s="1"/>
  <c r="C38" i="4"/>
  <c r="C38" i="12" s="1"/>
  <c r="C39" i="4"/>
  <c r="C39" i="12" s="1"/>
  <c r="C40" i="4"/>
  <c r="C40" i="12" s="1"/>
  <c r="C41" i="4"/>
  <c r="C41" i="12" s="1"/>
  <c r="C42" i="4"/>
  <c r="C42" i="12" s="1"/>
  <c r="C43" i="4"/>
  <c r="C43" i="12" s="1"/>
  <c r="C44" i="4"/>
  <c r="C44" i="12" s="1"/>
  <c r="C45" i="4"/>
  <c r="C45" i="12" s="1"/>
  <c r="C46" i="4"/>
  <c r="C46" i="12" s="1"/>
  <c r="C47" i="4"/>
  <c r="C47" i="12" s="1"/>
  <c r="C48" i="4"/>
  <c r="C48" i="12" s="1"/>
  <c r="C49" i="4"/>
  <c r="C49" i="12" s="1"/>
  <c r="C50" i="4"/>
  <c r="C50" i="12" s="1"/>
  <c r="C51" i="4"/>
  <c r="C51" i="12" s="1"/>
  <c r="C52" i="4"/>
  <c r="C52" i="12" s="1"/>
  <c r="C53" i="4"/>
  <c r="C53" i="12" s="1"/>
  <c r="C54" i="4"/>
  <c r="C54" i="12" s="1"/>
  <c r="C55" i="4"/>
  <c r="C55" i="12" s="1"/>
  <c r="C30" i="12"/>
  <c r="C18" i="4"/>
  <c r="C18" i="12" s="1"/>
  <c r="C19" i="4"/>
  <c r="C19" i="12" s="1"/>
  <c r="C20" i="4"/>
  <c r="C20" i="12" s="1"/>
  <c r="C21" i="4"/>
  <c r="C21" i="12" s="1"/>
  <c r="C22" i="4"/>
  <c r="C22" i="12" s="1"/>
  <c r="C23" i="4"/>
  <c r="C23" i="12" s="1"/>
  <c r="C24" i="4"/>
  <c r="C24" i="12" s="1"/>
  <c r="C25" i="4"/>
  <c r="C25" i="12" s="1"/>
  <c r="C26" i="4"/>
  <c r="C26" i="12" s="1"/>
  <c r="C17" i="4"/>
  <c r="C17" i="12" s="1"/>
  <c r="C7" i="4"/>
  <c r="C7" i="12" s="1"/>
  <c r="C8" i="4"/>
  <c r="C8" i="12" s="1"/>
  <c r="C9" i="4"/>
  <c r="C9" i="12" s="1"/>
  <c r="C10" i="4"/>
  <c r="C10" i="12" s="1"/>
  <c r="C11" i="4"/>
  <c r="C11" i="12" s="1"/>
  <c r="C12" i="4"/>
  <c r="C12" i="12" s="1"/>
  <c r="C13" i="4"/>
  <c r="C13" i="12" s="1"/>
  <c r="C14" i="4"/>
  <c r="C14" i="12" s="1"/>
  <c r="C15" i="4"/>
  <c r="C15" i="12" s="1"/>
  <c r="C6" i="4"/>
  <c r="C6" i="12" s="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30" i="11"/>
  <c r="C18" i="11"/>
  <c r="C19" i="11"/>
  <c r="C20" i="11"/>
  <c r="C21" i="11"/>
  <c r="C22" i="11"/>
  <c r="C23" i="11"/>
  <c r="C24" i="11"/>
  <c r="C25" i="11"/>
  <c r="C26" i="11"/>
  <c r="C17" i="11"/>
  <c r="C7" i="11"/>
  <c r="C8" i="11"/>
  <c r="C9" i="11"/>
  <c r="C10" i="11"/>
  <c r="C11" i="11"/>
  <c r="C12" i="11"/>
  <c r="C13" i="11"/>
  <c r="C14" i="11"/>
  <c r="C15" i="11"/>
  <c r="C6" i="11"/>
  <c r="C311" i="10" l="1"/>
  <c r="C310" i="10"/>
  <c r="C309" i="10"/>
  <c r="C308" i="10"/>
  <c r="C307" i="10"/>
  <c r="C306" i="10"/>
  <c r="C305" i="10"/>
  <c r="C304" i="10"/>
  <c r="C303" i="10"/>
  <c r="C302" i="10"/>
  <c r="C301" i="10"/>
  <c r="C300" i="10"/>
  <c r="C299" i="10"/>
  <c r="C298" i="10"/>
  <c r="C297" i="10"/>
  <c r="C296" i="10"/>
  <c r="C295" i="10"/>
  <c r="C294" i="10"/>
  <c r="C293" i="10"/>
  <c r="C292" i="10"/>
  <c r="C291" i="10"/>
  <c r="C290" i="10"/>
  <c r="C289" i="10"/>
  <c r="C288" i="10"/>
  <c r="C287" i="10"/>
  <c r="C286" i="10"/>
  <c r="C285" i="10"/>
  <c r="C284" i="10"/>
  <c r="C283" i="10"/>
  <c r="C282" i="10"/>
  <c r="C281" i="10"/>
  <c r="C280" i="10"/>
  <c r="C279" i="10"/>
  <c r="C278" i="10"/>
  <c r="C277" i="10"/>
  <c r="C276" i="10"/>
  <c r="C275" i="10"/>
  <c r="C274" i="10"/>
  <c r="C273" i="10"/>
  <c r="C272" i="10"/>
  <c r="C271" i="10"/>
  <c r="C270" i="10"/>
  <c r="C269" i="10"/>
  <c r="C268" i="10"/>
  <c r="C267" i="10"/>
  <c r="C266" i="10"/>
  <c r="C265" i="10"/>
  <c r="C264" i="10"/>
  <c r="C263" i="10"/>
  <c r="C262" i="10"/>
  <c r="C261" i="10"/>
  <c r="C260" i="10"/>
  <c r="C259" i="10"/>
  <c r="C258" i="10"/>
  <c r="C257" i="10"/>
  <c r="C256" i="10"/>
  <c r="C255" i="10"/>
  <c r="C254" i="10"/>
  <c r="C253" i="10"/>
  <c r="C252" i="10"/>
  <c r="C251" i="10"/>
  <c r="C250" i="10"/>
  <c r="C249" i="10"/>
  <c r="C248" i="10"/>
  <c r="C247" i="10"/>
  <c r="C246" i="10"/>
  <c r="C245" i="10"/>
  <c r="C244" i="10"/>
  <c r="C243" i="10"/>
  <c r="C242" i="10"/>
  <c r="C241" i="10"/>
  <c r="C240" i="10"/>
  <c r="C239" i="10"/>
  <c r="C238" i="10"/>
  <c r="C237" i="10"/>
  <c r="C236" i="10"/>
  <c r="C235" i="10"/>
  <c r="C234" i="10"/>
  <c r="C233" i="10"/>
  <c r="C232" i="10"/>
  <c r="C231" i="10"/>
  <c r="C230" i="10"/>
  <c r="C229" i="10"/>
  <c r="C228" i="10"/>
  <c r="C227" i="10"/>
  <c r="C226" i="10"/>
  <c r="C225" i="10"/>
  <c r="C224" i="10"/>
  <c r="C223" i="10"/>
  <c r="C222" i="10"/>
  <c r="C221" i="10"/>
  <c r="C220" i="10"/>
  <c r="C219" i="10"/>
  <c r="C218" i="10"/>
  <c r="C217" i="10"/>
  <c r="C216" i="10"/>
  <c r="C215" i="10"/>
  <c r="C214" i="10"/>
  <c r="C213" i="10"/>
  <c r="C212" i="10"/>
  <c r="C211" i="10"/>
  <c r="C210" i="10"/>
  <c r="C209" i="10"/>
  <c r="C208" i="10"/>
  <c r="C207" i="10"/>
  <c r="C206" i="10"/>
  <c r="C205" i="10"/>
  <c r="C204" i="10"/>
  <c r="C203" i="10"/>
  <c r="C202" i="10"/>
  <c r="C201" i="10"/>
  <c r="C200" i="10"/>
  <c r="C199" i="10"/>
  <c r="C198" i="10"/>
  <c r="C197" i="10"/>
  <c r="C196" i="10"/>
  <c r="C195" i="10"/>
  <c r="C194" i="10"/>
  <c r="C193" i="10"/>
  <c r="C192" i="10"/>
  <c r="C191" i="10"/>
  <c r="C190" i="10"/>
  <c r="C189" i="10"/>
  <c r="C188" i="10"/>
  <c r="C187" i="10"/>
  <c r="C186" i="10"/>
  <c r="C185" i="10"/>
  <c r="C184" i="10"/>
  <c r="C183" i="10"/>
  <c r="C182" i="10"/>
  <c r="C181" i="10"/>
  <c r="C180" i="10"/>
  <c r="C179" i="10"/>
  <c r="C178" i="10"/>
  <c r="C177" i="10"/>
  <c r="C176" i="10"/>
  <c r="C175" i="10"/>
  <c r="C174" i="10"/>
  <c r="C173" i="10"/>
  <c r="C172" i="10"/>
  <c r="C171" i="10"/>
  <c r="C170" i="10"/>
  <c r="C169" i="10"/>
  <c r="C168" i="10"/>
  <c r="C167" i="10"/>
  <c r="C166" i="10"/>
  <c r="C165" i="10"/>
  <c r="C164" i="10"/>
  <c r="C163" i="10"/>
  <c r="C162" i="10"/>
  <c r="C161" i="10"/>
  <c r="C160" i="10"/>
  <c r="C159" i="10"/>
  <c r="C158" i="10"/>
  <c r="C157" i="10"/>
  <c r="C156" i="10"/>
  <c r="C155" i="10"/>
  <c r="C154" i="10"/>
  <c r="C153" i="10"/>
  <c r="C152" i="10"/>
  <c r="C151" i="10"/>
  <c r="C150" i="10"/>
  <c r="C149" i="10"/>
  <c r="C148" i="10"/>
  <c r="C147" i="10"/>
  <c r="C146" i="10"/>
  <c r="C145" i="10"/>
  <c r="C144" i="10"/>
  <c r="C143" i="10"/>
  <c r="C142" i="10"/>
  <c r="C141" i="10"/>
  <c r="C140" i="10"/>
  <c r="C139" i="10"/>
  <c r="C138" i="10"/>
  <c r="C137" i="10"/>
  <c r="C136" i="10"/>
  <c r="C135" i="10"/>
  <c r="C134" i="10"/>
  <c r="C133" i="10"/>
  <c r="C132" i="10"/>
  <c r="C131" i="10"/>
  <c r="C130" i="10"/>
  <c r="C129" i="10"/>
  <c r="C128" i="10"/>
  <c r="C127" i="10"/>
  <c r="C126" i="10"/>
  <c r="C125" i="10"/>
  <c r="C124" i="10"/>
  <c r="C123" i="10"/>
  <c r="C122" i="10"/>
  <c r="C121" i="10"/>
  <c r="C120" i="10"/>
  <c r="C119" i="10"/>
  <c r="C118" i="10"/>
  <c r="C117" i="10"/>
  <c r="C116" i="10"/>
  <c r="C115" i="10"/>
  <c r="C114" i="10"/>
  <c r="C113" i="10"/>
  <c r="C112" i="10"/>
  <c r="C111" i="10"/>
  <c r="C110" i="10"/>
  <c r="C109" i="10"/>
  <c r="C108" i="10"/>
  <c r="C107" i="10"/>
  <c r="C106" i="10"/>
  <c r="C105" i="10"/>
  <c r="C104" i="1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3" i="10"/>
  <c r="C82" i="10"/>
  <c r="C81" i="10"/>
  <c r="C80" i="10"/>
  <c r="C79" i="10"/>
  <c r="C78" i="10"/>
  <c r="C77" i="10"/>
  <c r="C76" i="10"/>
  <c r="C75" i="10"/>
  <c r="C74" i="10"/>
  <c r="C73" i="10"/>
  <c r="C72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J6" i="10" s="1"/>
  <c r="K6" i="10" s="1"/>
  <c r="C311" i="9"/>
  <c r="C310" i="9"/>
  <c r="C309" i="9"/>
  <c r="C308" i="9"/>
  <c r="C307" i="9"/>
  <c r="C306" i="9"/>
  <c r="C305" i="9"/>
  <c r="C304" i="9"/>
  <c r="C303" i="9"/>
  <c r="C302" i="9"/>
  <c r="C301" i="9"/>
  <c r="C300" i="9"/>
  <c r="C299" i="9"/>
  <c r="C298" i="9"/>
  <c r="C297" i="9"/>
  <c r="C296" i="9"/>
  <c r="C295" i="9"/>
  <c r="C294" i="9"/>
  <c r="C293" i="9"/>
  <c r="C292" i="9"/>
  <c r="C291" i="9"/>
  <c r="C290" i="9"/>
  <c r="C289" i="9"/>
  <c r="C288" i="9"/>
  <c r="C287" i="9"/>
  <c r="C286" i="9"/>
  <c r="C285" i="9"/>
  <c r="C284" i="9"/>
  <c r="C283" i="9"/>
  <c r="C282" i="9"/>
  <c r="C281" i="9"/>
  <c r="C280" i="9"/>
  <c r="C279" i="9"/>
  <c r="C278" i="9"/>
  <c r="C277" i="9"/>
  <c r="C276" i="9"/>
  <c r="C275" i="9"/>
  <c r="C274" i="9"/>
  <c r="C273" i="9"/>
  <c r="C272" i="9"/>
  <c r="C271" i="9"/>
  <c r="C270" i="9"/>
  <c r="C269" i="9"/>
  <c r="C268" i="9"/>
  <c r="C267" i="9"/>
  <c r="C266" i="9"/>
  <c r="C265" i="9"/>
  <c r="C264" i="9"/>
  <c r="C263" i="9"/>
  <c r="C262" i="9"/>
  <c r="C261" i="9"/>
  <c r="C260" i="9"/>
  <c r="C259" i="9"/>
  <c r="C258" i="9"/>
  <c r="C257" i="9"/>
  <c r="C256" i="9"/>
  <c r="C255" i="9"/>
  <c r="C254" i="9"/>
  <c r="C253" i="9"/>
  <c r="C252" i="9"/>
  <c r="C251" i="9"/>
  <c r="C250" i="9"/>
  <c r="C249" i="9"/>
  <c r="C248" i="9"/>
  <c r="C247" i="9"/>
  <c r="C246" i="9"/>
  <c r="C245" i="9"/>
  <c r="C244" i="9"/>
  <c r="C243" i="9"/>
  <c r="C242" i="9"/>
  <c r="C241" i="9"/>
  <c r="C240" i="9"/>
  <c r="C239" i="9"/>
  <c r="C238" i="9"/>
  <c r="C237" i="9"/>
  <c r="C236" i="9"/>
  <c r="C235" i="9"/>
  <c r="C234" i="9"/>
  <c r="C233" i="9"/>
  <c r="C232" i="9"/>
  <c r="C231" i="9"/>
  <c r="C230" i="9"/>
  <c r="C229" i="9"/>
  <c r="C228" i="9"/>
  <c r="C227" i="9"/>
  <c r="C226" i="9"/>
  <c r="C225" i="9"/>
  <c r="C224" i="9"/>
  <c r="C223" i="9"/>
  <c r="C222" i="9"/>
  <c r="C221" i="9"/>
  <c r="C220" i="9"/>
  <c r="C219" i="9"/>
  <c r="C218" i="9"/>
  <c r="C217" i="9"/>
  <c r="C216" i="9"/>
  <c r="C215" i="9"/>
  <c r="C214" i="9"/>
  <c r="C213" i="9"/>
  <c r="C212" i="9"/>
  <c r="C211" i="9"/>
  <c r="C210" i="9"/>
  <c r="C209" i="9"/>
  <c r="C208" i="9"/>
  <c r="C207" i="9"/>
  <c r="C206" i="9"/>
  <c r="C205" i="9"/>
  <c r="C204" i="9"/>
  <c r="C203" i="9"/>
  <c r="C202" i="9"/>
  <c r="C201" i="9"/>
  <c r="C200" i="9"/>
  <c r="C199" i="9"/>
  <c r="C198" i="9"/>
  <c r="C197" i="9"/>
  <c r="C196" i="9"/>
  <c r="C195" i="9"/>
  <c r="C194" i="9"/>
  <c r="C193" i="9"/>
  <c r="C192" i="9"/>
  <c r="C191" i="9"/>
  <c r="C190" i="9"/>
  <c r="C189" i="9"/>
  <c r="C188" i="9"/>
  <c r="C187" i="9"/>
  <c r="C186" i="9"/>
  <c r="C185" i="9"/>
  <c r="C184" i="9"/>
  <c r="C183" i="9"/>
  <c r="C182" i="9"/>
  <c r="C181" i="9"/>
  <c r="C180" i="9"/>
  <c r="C179" i="9"/>
  <c r="C178" i="9"/>
  <c r="C177" i="9"/>
  <c r="C176" i="9"/>
  <c r="C175" i="9"/>
  <c r="C174" i="9"/>
  <c r="C173" i="9"/>
  <c r="C172" i="9"/>
  <c r="C171" i="9"/>
  <c r="C170" i="9"/>
  <c r="C169" i="9"/>
  <c r="C168" i="9"/>
  <c r="C167" i="9"/>
  <c r="C166" i="9"/>
  <c r="C165" i="9"/>
  <c r="C164" i="9"/>
  <c r="C163" i="9"/>
  <c r="C162" i="9"/>
  <c r="C161" i="9"/>
  <c r="C160" i="9"/>
  <c r="C159" i="9"/>
  <c r="C158" i="9"/>
  <c r="C157" i="9"/>
  <c r="C156" i="9"/>
  <c r="C155" i="9"/>
  <c r="C154" i="9"/>
  <c r="C153" i="9"/>
  <c r="C152" i="9"/>
  <c r="C151" i="9"/>
  <c r="C150" i="9"/>
  <c r="C149" i="9"/>
  <c r="C148" i="9"/>
  <c r="C147" i="9"/>
  <c r="C146" i="9"/>
  <c r="C145" i="9"/>
  <c r="C144" i="9"/>
  <c r="C143" i="9"/>
  <c r="C142" i="9"/>
  <c r="C141" i="9"/>
  <c r="C140" i="9"/>
  <c r="C139" i="9"/>
  <c r="C138" i="9"/>
  <c r="C137" i="9"/>
  <c r="C136" i="9"/>
  <c r="C135" i="9"/>
  <c r="C134" i="9"/>
  <c r="C133" i="9"/>
  <c r="C132" i="9"/>
  <c r="C131" i="9"/>
  <c r="C130" i="9"/>
  <c r="C129" i="9"/>
  <c r="C128" i="9"/>
  <c r="C127" i="9"/>
  <c r="C126" i="9"/>
  <c r="C125" i="9"/>
  <c r="C124" i="9"/>
  <c r="C123" i="9"/>
  <c r="C122" i="9"/>
  <c r="C121" i="9"/>
  <c r="C120" i="9"/>
  <c r="C119" i="9"/>
  <c r="C118" i="9"/>
  <c r="C117" i="9"/>
  <c r="C116" i="9"/>
  <c r="C115" i="9"/>
  <c r="C114" i="9"/>
  <c r="C113" i="9"/>
  <c r="C112" i="9"/>
  <c r="C111" i="9"/>
  <c r="C110" i="9"/>
  <c r="C109" i="9"/>
  <c r="C108" i="9"/>
  <c r="C107" i="9"/>
  <c r="C106" i="9"/>
  <c r="C105" i="9"/>
  <c r="C104" i="9"/>
  <c r="C103" i="9"/>
  <c r="C102" i="9"/>
  <c r="C101" i="9"/>
  <c r="C100" i="9"/>
  <c r="C99" i="9"/>
  <c r="C98" i="9"/>
  <c r="C97" i="9"/>
  <c r="C96" i="9"/>
  <c r="C95" i="9"/>
  <c r="C94" i="9"/>
  <c r="C93" i="9"/>
  <c r="C92" i="9"/>
  <c r="C91" i="9"/>
  <c r="C90" i="9"/>
  <c r="C89" i="9"/>
  <c r="C88" i="9"/>
  <c r="C87" i="9"/>
  <c r="C86" i="9"/>
  <c r="C85" i="9"/>
  <c r="C84" i="9"/>
  <c r="C83" i="9"/>
  <c r="C82" i="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53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J9" i="9"/>
  <c r="J10" i="9" l="1"/>
  <c r="J11" i="9" s="1"/>
  <c r="J12" i="9" s="1"/>
  <c r="J13" i="9" s="1"/>
  <c r="J14" i="9" s="1"/>
  <c r="J15" i="9" s="1"/>
  <c r="J16" i="9" s="1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M6" i="10"/>
  <c r="L6" i="10"/>
  <c r="J7" i="10"/>
  <c r="J8" i="10" l="1"/>
  <c r="A17" i="8"/>
  <c r="A29" i="8" s="1"/>
  <c r="B17" i="8"/>
  <c r="B29" i="8" s="1"/>
  <c r="B41" i="8" s="1"/>
  <c r="B53" i="8" s="1"/>
  <c r="B65" i="8" s="1"/>
  <c r="B77" i="8" s="1"/>
  <c r="B89" i="8" s="1"/>
  <c r="B101" i="8" s="1"/>
  <c r="B113" i="8" s="1"/>
  <c r="B125" i="8" s="1"/>
  <c r="B137" i="8" s="1"/>
  <c r="B149" i="8" s="1"/>
  <c r="B161" i="8" s="1"/>
  <c r="B173" i="8" s="1"/>
  <c r="B185" i="8" s="1"/>
  <c r="B197" i="8" s="1"/>
  <c r="B209" i="8" s="1"/>
  <c r="B221" i="8" s="1"/>
  <c r="B233" i="8" s="1"/>
  <c r="B245" i="8" s="1"/>
  <c r="B257" i="8" s="1"/>
  <c r="B269" i="8" s="1"/>
  <c r="B281" i="8" s="1"/>
  <c r="B293" i="8" s="1"/>
  <c r="B305" i="8" s="1"/>
  <c r="B317" i="8" s="1"/>
  <c r="B329" i="8" s="1"/>
  <c r="B341" i="8" s="1"/>
  <c r="B353" i="8" s="1"/>
  <c r="B365" i="8" s="1"/>
  <c r="B377" i="8" s="1"/>
  <c r="B389" i="8" s="1"/>
  <c r="B401" i="8" s="1"/>
  <c r="B413" i="8" s="1"/>
  <c r="B425" i="8" s="1"/>
  <c r="B437" i="8" s="1"/>
  <c r="B449" i="8" s="1"/>
  <c r="B461" i="8" s="1"/>
  <c r="B473" i="8" s="1"/>
  <c r="B485" i="8" s="1"/>
  <c r="B497" i="8" s="1"/>
  <c r="A18" i="8"/>
  <c r="B18" i="8"/>
  <c r="B30" i="8" s="1"/>
  <c r="B42" i="8" s="1"/>
  <c r="B54" i="8" s="1"/>
  <c r="B66" i="8" s="1"/>
  <c r="B78" i="8" s="1"/>
  <c r="B90" i="8" s="1"/>
  <c r="B102" i="8" s="1"/>
  <c r="B114" i="8" s="1"/>
  <c r="B126" i="8" s="1"/>
  <c r="B138" i="8" s="1"/>
  <c r="B150" i="8" s="1"/>
  <c r="B162" i="8" s="1"/>
  <c r="B174" i="8" s="1"/>
  <c r="B186" i="8" s="1"/>
  <c r="B198" i="8" s="1"/>
  <c r="B210" i="8" s="1"/>
  <c r="B222" i="8" s="1"/>
  <c r="B234" i="8" s="1"/>
  <c r="B246" i="8" s="1"/>
  <c r="B258" i="8" s="1"/>
  <c r="B270" i="8" s="1"/>
  <c r="B282" i="8" s="1"/>
  <c r="B294" i="8" s="1"/>
  <c r="B306" i="8" s="1"/>
  <c r="B318" i="8" s="1"/>
  <c r="B330" i="8" s="1"/>
  <c r="B342" i="8" s="1"/>
  <c r="B354" i="8" s="1"/>
  <c r="B366" i="8" s="1"/>
  <c r="B378" i="8" s="1"/>
  <c r="B390" i="8" s="1"/>
  <c r="B402" i="8" s="1"/>
  <c r="B414" i="8" s="1"/>
  <c r="B426" i="8" s="1"/>
  <c r="B438" i="8" s="1"/>
  <c r="B450" i="8" s="1"/>
  <c r="B462" i="8" s="1"/>
  <c r="B474" i="8" s="1"/>
  <c r="B486" i="8" s="1"/>
  <c r="B498" i="8" s="1"/>
  <c r="A19" i="8"/>
  <c r="A31" i="8" s="1"/>
  <c r="B19" i="8"/>
  <c r="B31" i="8" s="1"/>
  <c r="B43" i="8" s="1"/>
  <c r="B55" i="8" s="1"/>
  <c r="B67" i="8" s="1"/>
  <c r="B79" i="8" s="1"/>
  <c r="B91" i="8" s="1"/>
  <c r="B103" i="8" s="1"/>
  <c r="B115" i="8" s="1"/>
  <c r="B127" i="8" s="1"/>
  <c r="B139" i="8" s="1"/>
  <c r="B151" i="8" s="1"/>
  <c r="B163" i="8" s="1"/>
  <c r="B175" i="8" s="1"/>
  <c r="B187" i="8" s="1"/>
  <c r="B199" i="8" s="1"/>
  <c r="B211" i="8" s="1"/>
  <c r="B223" i="8" s="1"/>
  <c r="B235" i="8" s="1"/>
  <c r="B247" i="8" s="1"/>
  <c r="B259" i="8" s="1"/>
  <c r="B271" i="8" s="1"/>
  <c r="B283" i="8" s="1"/>
  <c r="B295" i="8" s="1"/>
  <c r="B307" i="8" s="1"/>
  <c r="B319" i="8" s="1"/>
  <c r="B331" i="8" s="1"/>
  <c r="B343" i="8" s="1"/>
  <c r="B355" i="8" s="1"/>
  <c r="B367" i="8" s="1"/>
  <c r="B379" i="8" s="1"/>
  <c r="B391" i="8" s="1"/>
  <c r="B403" i="8" s="1"/>
  <c r="B415" i="8" s="1"/>
  <c r="B427" i="8" s="1"/>
  <c r="B439" i="8" s="1"/>
  <c r="B451" i="8" s="1"/>
  <c r="B463" i="8" s="1"/>
  <c r="B475" i="8" s="1"/>
  <c r="B487" i="8" s="1"/>
  <c r="B499" i="8" s="1"/>
  <c r="A20" i="8"/>
  <c r="B20" i="8"/>
  <c r="B32" i="8" s="1"/>
  <c r="B44" i="8" s="1"/>
  <c r="B56" i="8" s="1"/>
  <c r="B68" i="8" s="1"/>
  <c r="B80" i="8" s="1"/>
  <c r="B92" i="8" s="1"/>
  <c r="B104" i="8" s="1"/>
  <c r="B116" i="8" s="1"/>
  <c r="B128" i="8" s="1"/>
  <c r="B140" i="8" s="1"/>
  <c r="B152" i="8" s="1"/>
  <c r="B164" i="8" s="1"/>
  <c r="B176" i="8" s="1"/>
  <c r="B188" i="8" s="1"/>
  <c r="B200" i="8" s="1"/>
  <c r="B212" i="8" s="1"/>
  <c r="B224" i="8" s="1"/>
  <c r="B236" i="8" s="1"/>
  <c r="B248" i="8" s="1"/>
  <c r="B260" i="8" s="1"/>
  <c r="B272" i="8" s="1"/>
  <c r="B284" i="8" s="1"/>
  <c r="B296" i="8" s="1"/>
  <c r="B308" i="8" s="1"/>
  <c r="B320" i="8" s="1"/>
  <c r="B332" i="8" s="1"/>
  <c r="B344" i="8" s="1"/>
  <c r="B356" i="8" s="1"/>
  <c r="B368" i="8" s="1"/>
  <c r="B380" i="8" s="1"/>
  <c r="B392" i="8" s="1"/>
  <c r="B404" i="8" s="1"/>
  <c r="B416" i="8" s="1"/>
  <c r="B428" i="8" s="1"/>
  <c r="B440" i="8" s="1"/>
  <c r="B452" i="8" s="1"/>
  <c r="B464" i="8" s="1"/>
  <c r="B476" i="8" s="1"/>
  <c r="B488" i="8" s="1"/>
  <c r="B500" i="8" s="1"/>
  <c r="A21" i="8"/>
  <c r="A33" i="8" s="1"/>
  <c r="B21" i="8"/>
  <c r="B33" i="8" s="1"/>
  <c r="B45" i="8" s="1"/>
  <c r="B57" i="8" s="1"/>
  <c r="B69" i="8" s="1"/>
  <c r="B81" i="8" s="1"/>
  <c r="B93" i="8" s="1"/>
  <c r="B105" i="8" s="1"/>
  <c r="B117" i="8" s="1"/>
  <c r="B129" i="8" s="1"/>
  <c r="B141" i="8" s="1"/>
  <c r="B153" i="8" s="1"/>
  <c r="B165" i="8" s="1"/>
  <c r="B177" i="8" s="1"/>
  <c r="B189" i="8" s="1"/>
  <c r="B201" i="8" s="1"/>
  <c r="B213" i="8" s="1"/>
  <c r="B225" i="8" s="1"/>
  <c r="B237" i="8" s="1"/>
  <c r="B249" i="8" s="1"/>
  <c r="B261" i="8" s="1"/>
  <c r="B273" i="8" s="1"/>
  <c r="B285" i="8" s="1"/>
  <c r="B297" i="8" s="1"/>
  <c r="B309" i="8" s="1"/>
  <c r="B321" i="8" s="1"/>
  <c r="B333" i="8" s="1"/>
  <c r="B345" i="8" s="1"/>
  <c r="B357" i="8" s="1"/>
  <c r="B369" i="8" s="1"/>
  <c r="B381" i="8" s="1"/>
  <c r="B393" i="8" s="1"/>
  <c r="B405" i="8" s="1"/>
  <c r="B417" i="8" s="1"/>
  <c r="B429" i="8" s="1"/>
  <c r="B441" i="8" s="1"/>
  <c r="B453" i="8" s="1"/>
  <c r="B465" i="8" s="1"/>
  <c r="B477" i="8" s="1"/>
  <c r="B489" i="8" s="1"/>
  <c r="B501" i="8" s="1"/>
  <c r="A22" i="8"/>
  <c r="B22" i="8"/>
  <c r="B34" i="8" s="1"/>
  <c r="B46" i="8" s="1"/>
  <c r="B58" i="8" s="1"/>
  <c r="B70" i="8" s="1"/>
  <c r="B82" i="8" s="1"/>
  <c r="B94" i="8" s="1"/>
  <c r="B106" i="8" s="1"/>
  <c r="B118" i="8" s="1"/>
  <c r="B130" i="8" s="1"/>
  <c r="B142" i="8" s="1"/>
  <c r="B154" i="8" s="1"/>
  <c r="B166" i="8" s="1"/>
  <c r="B178" i="8" s="1"/>
  <c r="B190" i="8" s="1"/>
  <c r="B202" i="8" s="1"/>
  <c r="B214" i="8" s="1"/>
  <c r="B226" i="8" s="1"/>
  <c r="B238" i="8" s="1"/>
  <c r="B250" i="8" s="1"/>
  <c r="B262" i="8" s="1"/>
  <c r="B274" i="8" s="1"/>
  <c r="B286" i="8" s="1"/>
  <c r="B298" i="8" s="1"/>
  <c r="B310" i="8" s="1"/>
  <c r="B322" i="8" s="1"/>
  <c r="B334" i="8" s="1"/>
  <c r="B346" i="8" s="1"/>
  <c r="B358" i="8" s="1"/>
  <c r="B370" i="8" s="1"/>
  <c r="B382" i="8" s="1"/>
  <c r="B394" i="8" s="1"/>
  <c r="B406" i="8" s="1"/>
  <c r="B418" i="8" s="1"/>
  <c r="B430" i="8" s="1"/>
  <c r="B442" i="8" s="1"/>
  <c r="B454" i="8" s="1"/>
  <c r="B466" i="8" s="1"/>
  <c r="B478" i="8" s="1"/>
  <c r="B490" i="8" s="1"/>
  <c r="B502" i="8" s="1"/>
  <c r="A23" i="8"/>
  <c r="A35" i="8" s="1"/>
  <c r="B23" i="8"/>
  <c r="B35" i="8" s="1"/>
  <c r="B47" i="8" s="1"/>
  <c r="B59" i="8" s="1"/>
  <c r="B71" i="8" s="1"/>
  <c r="B83" i="8" s="1"/>
  <c r="B95" i="8" s="1"/>
  <c r="B107" i="8" s="1"/>
  <c r="B119" i="8" s="1"/>
  <c r="B131" i="8" s="1"/>
  <c r="B143" i="8" s="1"/>
  <c r="B155" i="8" s="1"/>
  <c r="B167" i="8" s="1"/>
  <c r="B179" i="8" s="1"/>
  <c r="B191" i="8" s="1"/>
  <c r="B203" i="8" s="1"/>
  <c r="B215" i="8" s="1"/>
  <c r="B227" i="8" s="1"/>
  <c r="B239" i="8" s="1"/>
  <c r="B251" i="8" s="1"/>
  <c r="B263" i="8" s="1"/>
  <c r="B275" i="8" s="1"/>
  <c r="B287" i="8" s="1"/>
  <c r="B299" i="8" s="1"/>
  <c r="B311" i="8" s="1"/>
  <c r="B323" i="8" s="1"/>
  <c r="B335" i="8" s="1"/>
  <c r="B347" i="8" s="1"/>
  <c r="B359" i="8" s="1"/>
  <c r="B371" i="8" s="1"/>
  <c r="B383" i="8" s="1"/>
  <c r="B395" i="8" s="1"/>
  <c r="B407" i="8" s="1"/>
  <c r="B419" i="8" s="1"/>
  <c r="B431" i="8" s="1"/>
  <c r="B443" i="8" s="1"/>
  <c r="B455" i="8" s="1"/>
  <c r="B467" i="8" s="1"/>
  <c r="B479" i="8" s="1"/>
  <c r="B491" i="8" s="1"/>
  <c r="B503" i="8" s="1"/>
  <c r="A24" i="8"/>
  <c r="B24" i="8"/>
  <c r="B36" i="8" s="1"/>
  <c r="B48" i="8" s="1"/>
  <c r="B60" i="8" s="1"/>
  <c r="B72" i="8" s="1"/>
  <c r="B84" i="8" s="1"/>
  <c r="B96" i="8" s="1"/>
  <c r="B108" i="8" s="1"/>
  <c r="B120" i="8" s="1"/>
  <c r="B132" i="8" s="1"/>
  <c r="B144" i="8" s="1"/>
  <c r="B156" i="8" s="1"/>
  <c r="B168" i="8" s="1"/>
  <c r="B180" i="8" s="1"/>
  <c r="B192" i="8" s="1"/>
  <c r="B204" i="8" s="1"/>
  <c r="B216" i="8" s="1"/>
  <c r="B228" i="8" s="1"/>
  <c r="B240" i="8" s="1"/>
  <c r="B252" i="8" s="1"/>
  <c r="B264" i="8" s="1"/>
  <c r="B276" i="8" s="1"/>
  <c r="B288" i="8" s="1"/>
  <c r="B300" i="8" s="1"/>
  <c r="B312" i="8" s="1"/>
  <c r="B324" i="8" s="1"/>
  <c r="B336" i="8" s="1"/>
  <c r="B348" i="8" s="1"/>
  <c r="B360" i="8" s="1"/>
  <c r="B372" i="8" s="1"/>
  <c r="B384" i="8" s="1"/>
  <c r="B396" i="8" s="1"/>
  <c r="B408" i="8" s="1"/>
  <c r="B420" i="8" s="1"/>
  <c r="B432" i="8" s="1"/>
  <c r="B444" i="8" s="1"/>
  <c r="B456" i="8" s="1"/>
  <c r="B468" i="8" s="1"/>
  <c r="B480" i="8" s="1"/>
  <c r="B492" i="8" s="1"/>
  <c r="B504" i="8" s="1"/>
  <c r="A25" i="8"/>
  <c r="A37" i="8" s="1"/>
  <c r="B25" i="8"/>
  <c r="B37" i="8" s="1"/>
  <c r="B49" i="8" s="1"/>
  <c r="B61" i="8" s="1"/>
  <c r="B73" i="8" s="1"/>
  <c r="B85" i="8" s="1"/>
  <c r="B97" i="8" s="1"/>
  <c r="B109" i="8" s="1"/>
  <c r="B121" i="8" s="1"/>
  <c r="B133" i="8" s="1"/>
  <c r="B145" i="8" s="1"/>
  <c r="B157" i="8" s="1"/>
  <c r="B169" i="8" s="1"/>
  <c r="B181" i="8" s="1"/>
  <c r="B193" i="8" s="1"/>
  <c r="B205" i="8" s="1"/>
  <c r="B217" i="8" s="1"/>
  <c r="B229" i="8" s="1"/>
  <c r="B241" i="8" s="1"/>
  <c r="B253" i="8" s="1"/>
  <c r="B265" i="8" s="1"/>
  <c r="B277" i="8" s="1"/>
  <c r="B289" i="8" s="1"/>
  <c r="B301" i="8" s="1"/>
  <c r="B313" i="8" s="1"/>
  <c r="B325" i="8" s="1"/>
  <c r="B337" i="8" s="1"/>
  <c r="B349" i="8" s="1"/>
  <c r="B361" i="8" s="1"/>
  <c r="B373" i="8" s="1"/>
  <c r="B385" i="8" s="1"/>
  <c r="B397" i="8" s="1"/>
  <c r="B409" i="8" s="1"/>
  <c r="B421" i="8" s="1"/>
  <c r="B433" i="8" s="1"/>
  <c r="B445" i="8" s="1"/>
  <c r="B457" i="8" s="1"/>
  <c r="B469" i="8" s="1"/>
  <c r="B481" i="8" s="1"/>
  <c r="B493" i="8" s="1"/>
  <c r="B505" i="8" s="1"/>
  <c r="A26" i="8"/>
  <c r="B26" i="8"/>
  <c r="B38" i="8" s="1"/>
  <c r="B50" i="8" s="1"/>
  <c r="B62" i="8" s="1"/>
  <c r="B74" i="8" s="1"/>
  <c r="B86" i="8" s="1"/>
  <c r="B98" i="8" s="1"/>
  <c r="B110" i="8" s="1"/>
  <c r="B122" i="8" s="1"/>
  <c r="B134" i="8" s="1"/>
  <c r="B146" i="8" s="1"/>
  <c r="B158" i="8" s="1"/>
  <c r="B170" i="8" s="1"/>
  <c r="B182" i="8" s="1"/>
  <c r="B194" i="8" s="1"/>
  <c r="B206" i="8" s="1"/>
  <c r="B218" i="8" s="1"/>
  <c r="B230" i="8" s="1"/>
  <c r="B242" i="8" s="1"/>
  <c r="B254" i="8" s="1"/>
  <c r="B266" i="8" s="1"/>
  <c r="B278" i="8" s="1"/>
  <c r="B290" i="8" s="1"/>
  <c r="B302" i="8" s="1"/>
  <c r="B314" i="8" s="1"/>
  <c r="B326" i="8" s="1"/>
  <c r="B338" i="8" s="1"/>
  <c r="B350" i="8" s="1"/>
  <c r="B362" i="8" s="1"/>
  <c r="B374" i="8" s="1"/>
  <c r="B386" i="8" s="1"/>
  <c r="B398" i="8" s="1"/>
  <c r="B410" i="8" s="1"/>
  <c r="B422" i="8" s="1"/>
  <c r="B434" i="8" s="1"/>
  <c r="B446" i="8" s="1"/>
  <c r="B458" i="8" s="1"/>
  <c r="B470" i="8" s="1"/>
  <c r="B482" i="8" s="1"/>
  <c r="B494" i="8" s="1"/>
  <c r="B506" i="8" s="1"/>
  <c r="B27" i="8"/>
  <c r="B39" i="8" s="1"/>
  <c r="B51" i="8" s="1"/>
  <c r="B63" i="8" s="1"/>
  <c r="B75" i="8" s="1"/>
  <c r="B87" i="8" s="1"/>
  <c r="B99" i="8" s="1"/>
  <c r="B111" i="8" s="1"/>
  <c r="B123" i="8" s="1"/>
  <c r="B135" i="8" s="1"/>
  <c r="B147" i="8" s="1"/>
  <c r="B159" i="8" s="1"/>
  <c r="B171" i="8" s="1"/>
  <c r="B183" i="8" s="1"/>
  <c r="B195" i="8" s="1"/>
  <c r="B207" i="8" s="1"/>
  <c r="B219" i="8" s="1"/>
  <c r="B231" i="8" s="1"/>
  <c r="B243" i="8" s="1"/>
  <c r="B255" i="8" s="1"/>
  <c r="B267" i="8" s="1"/>
  <c r="B279" i="8" s="1"/>
  <c r="B291" i="8" s="1"/>
  <c r="B303" i="8" s="1"/>
  <c r="B315" i="8" s="1"/>
  <c r="B327" i="8" s="1"/>
  <c r="B339" i="8" s="1"/>
  <c r="B351" i="8" s="1"/>
  <c r="B363" i="8" s="1"/>
  <c r="B375" i="8" s="1"/>
  <c r="B387" i="8" s="1"/>
  <c r="B399" i="8" s="1"/>
  <c r="B411" i="8" s="1"/>
  <c r="B423" i="8" s="1"/>
  <c r="B435" i="8" s="1"/>
  <c r="B447" i="8" s="1"/>
  <c r="B459" i="8" s="1"/>
  <c r="B471" i="8" s="1"/>
  <c r="B483" i="8" s="1"/>
  <c r="B495" i="8" s="1"/>
  <c r="B507" i="8" s="1"/>
  <c r="A39" i="8"/>
  <c r="B16" i="8"/>
  <c r="B28" i="8" l="1"/>
  <c r="B40" i="8" s="1"/>
  <c r="B52" i="8" s="1"/>
  <c r="B64" i="8" s="1"/>
  <c r="B76" i="8" s="1"/>
  <c r="B88" i="8" s="1"/>
  <c r="B100" i="8" s="1"/>
  <c r="B112" i="8" s="1"/>
  <c r="B124" i="8" s="1"/>
  <c r="B136" i="8" s="1"/>
  <c r="B148" i="8" s="1"/>
  <c r="B160" i="8" s="1"/>
  <c r="B172" i="8" s="1"/>
  <c r="B184" i="8" s="1"/>
  <c r="B196" i="8" s="1"/>
  <c r="B208" i="8" s="1"/>
  <c r="B220" i="8" s="1"/>
  <c r="B232" i="8" s="1"/>
  <c r="B244" i="8" s="1"/>
  <c r="B256" i="8" s="1"/>
  <c r="B268" i="8" s="1"/>
  <c r="B280" i="8" s="1"/>
  <c r="B292" i="8" s="1"/>
  <c r="B304" i="8" s="1"/>
  <c r="B316" i="8" s="1"/>
  <c r="B328" i="8" s="1"/>
  <c r="B340" i="8" s="1"/>
  <c r="B352" i="8" s="1"/>
  <c r="B364" i="8" s="1"/>
  <c r="B376" i="8" s="1"/>
  <c r="B388" i="8" s="1"/>
  <c r="B400" i="8" s="1"/>
  <c r="B412" i="8" s="1"/>
  <c r="B424" i="8" s="1"/>
  <c r="B436" i="8" s="1"/>
  <c r="B448" i="8" s="1"/>
  <c r="B460" i="8" s="1"/>
  <c r="B472" i="8" s="1"/>
  <c r="B484" i="8" s="1"/>
  <c r="B496" i="8" s="1"/>
  <c r="K7" i="10"/>
  <c r="L7" i="10"/>
  <c r="A32" i="8"/>
  <c r="A44" i="8" s="1"/>
  <c r="A41" i="8"/>
  <c r="A53" i="8" s="1"/>
  <c r="A45" i="8"/>
  <c r="A57" i="8" s="1"/>
  <c r="J9" i="10"/>
  <c r="A47" i="8"/>
  <c r="A51" i="8"/>
  <c r="A49" i="8"/>
  <c r="A38" i="8"/>
  <c r="A36" i="8"/>
  <c r="A34" i="8"/>
  <c r="A30" i="8"/>
  <c r="A43" i="8"/>
  <c r="A40" i="8"/>
  <c r="A69" i="8" l="1"/>
  <c r="A81" i="8" s="1"/>
  <c r="K8" i="10"/>
  <c r="L8" i="10"/>
  <c r="A59" i="8"/>
  <c r="J10" i="10"/>
  <c r="A50" i="8"/>
  <c r="A55" i="8"/>
  <c r="A42" i="8"/>
  <c r="A56" i="8"/>
  <c r="A65" i="8"/>
  <c r="A46" i="8"/>
  <c r="A61" i="8"/>
  <c r="A63" i="8"/>
  <c r="A48" i="8"/>
  <c r="A52" i="8"/>
  <c r="M7" i="10" l="1"/>
  <c r="M8" i="10"/>
  <c r="J11" i="10"/>
  <c r="K9" i="10"/>
  <c r="L9" i="10"/>
  <c r="A71" i="8"/>
  <c r="A73" i="8"/>
  <c r="A77" i="8"/>
  <c r="A62" i="8"/>
  <c r="A75" i="8"/>
  <c r="A68" i="8"/>
  <c r="A54" i="8"/>
  <c r="A67" i="8"/>
  <c r="A60" i="8"/>
  <c r="A58" i="8"/>
  <c r="A93" i="8"/>
  <c r="A64" i="8"/>
  <c r="M9" i="10" l="1"/>
  <c r="K10" i="10"/>
  <c r="L10" i="10"/>
  <c r="A83" i="8"/>
  <c r="J12" i="10"/>
  <c r="A87" i="8"/>
  <c r="A85" i="8"/>
  <c r="A70" i="8"/>
  <c r="A79" i="8"/>
  <c r="A66" i="8"/>
  <c r="A80" i="8"/>
  <c r="A74" i="8"/>
  <c r="A72" i="8"/>
  <c r="A89" i="8"/>
  <c r="A105" i="8"/>
  <c r="A76" i="8"/>
  <c r="M10" i="10" l="1"/>
  <c r="K11" i="10"/>
  <c r="L11" i="10"/>
  <c r="J13" i="10"/>
  <c r="A95" i="8"/>
  <c r="A92" i="8"/>
  <c r="A101" i="8"/>
  <c r="A86" i="8"/>
  <c r="A82" i="8"/>
  <c r="A97" i="8"/>
  <c r="A91" i="8"/>
  <c r="A99" i="8"/>
  <c r="A84" i="8"/>
  <c r="A78" i="8"/>
  <c r="A117" i="8"/>
  <c r="A88" i="8"/>
  <c r="M11" i="10" l="1"/>
  <c r="L12" i="10"/>
  <c r="A107" i="8"/>
  <c r="J14" i="10"/>
  <c r="A96" i="8"/>
  <c r="A103" i="8"/>
  <c r="A98" i="8"/>
  <c r="A104" i="8"/>
  <c r="A90" i="8"/>
  <c r="A94" i="8"/>
  <c r="K12" i="10"/>
  <c r="A113" i="8"/>
  <c r="A111" i="8"/>
  <c r="A109" i="8"/>
  <c r="A129" i="8"/>
  <c r="A100" i="8"/>
  <c r="M12" i="10" l="1"/>
  <c r="K13" i="10"/>
  <c r="L13" i="10"/>
  <c r="A119" i="8"/>
  <c r="J15" i="10"/>
  <c r="A125" i="8"/>
  <c r="A108" i="8"/>
  <c r="A115" i="8"/>
  <c r="A121" i="8"/>
  <c r="A102" i="8"/>
  <c r="A110" i="8"/>
  <c r="A106" i="8"/>
  <c r="A116" i="8"/>
  <c r="A123" i="8"/>
  <c r="A141" i="8"/>
  <c r="A112" i="8"/>
  <c r="M13" i="10" l="1"/>
  <c r="K14" i="10"/>
  <c r="L14" i="10"/>
  <c r="J16" i="10"/>
  <c r="A131" i="8"/>
  <c r="A133" i="8"/>
  <c r="A135" i="8"/>
  <c r="A128" i="8"/>
  <c r="A118" i="8"/>
  <c r="A114" i="8"/>
  <c r="A127" i="8"/>
  <c r="A120" i="8"/>
  <c r="A122" i="8"/>
  <c r="A137" i="8"/>
  <c r="A153" i="8"/>
  <c r="A124" i="8"/>
  <c r="M14" i="10" l="1"/>
  <c r="A143" i="8"/>
  <c r="J17" i="10"/>
  <c r="K15" i="10"/>
  <c r="L15" i="10"/>
  <c r="A149" i="8"/>
  <c r="A126" i="8"/>
  <c r="A134" i="8"/>
  <c r="A147" i="8"/>
  <c r="A145" i="8"/>
  <c r="A132" i="8"/>
  <c r="A139" i="8"/>
  <c r="A140" i="8"/>
  <c r="A130" i="8"/>
  <c r="A165" i="8"/>
  <c r="A136" i="8"/>
  <c r="M15" i="10" l="1"/>
  <c r="J18" i="10"/>
  <c r="K16" i="10"/>
  <c r="A155" i="8"/>
  <c r="A159" i="8"/>
  <c r="A161" i="8"/>
  <c r="A144" i="8"/>
  <c r="A157" i="8"/>
  <c r="A146" i="8"/>
  <c r="A138" i="8"/>
  <c r="A152" i="8"/>
  <c r="A151" i="8"/>
  <c r="A142" i="8"/>
  <c r="A177" i="8"/>
  <c r="A148" i="8"/>
  <c r="J19" i="10" l="1"/>
  <c r="K17" i="10"/>
  <c r="A167" i="8"/>
  <c r="A163" i="8"/>
  <c r="A173" i="8"/>
  <c r="A154" i="8"/>
  <c r="A171" i="8"/>
  <c r="A164" i="8"/>
  <c r="A169" i="8"/>
  <c r="L16" i="10"/>
  <c r="A150" i="8"/>
  <c r="A158" i="8"/>
  <c r="A156" i="8"/>
  <c r="A189" i="8"/>
  <c r="A160" i="8"/>
  <c r="M16" i="10" l="1"/>
  <c r="K18" i="10"/>
  <c r="J20" i="10"/>
  <c r="A179" i="8"/>
  <c r="A162" i="8"/>
  <c r="A181" i="8"/>
  <c r="A168" i="8"/>
  <c r="L17" i="10"/>
  <c r="A175" i="8"/>
  <c r="A170" i="8"/>
  <c r="A183" i="8"/>
  <c r="A176" i="8"/>
  <c r="A166" i="8"/>
  <c r="A185" i="8"/>
  <c r="A201" i="8"/>
  <c r="A172" i="8"/>
  <c r="I28" i="1" l="1"/>
  <c r="M17" i="10"/>
  <c r="J21" i="10"/>
  <c r="K19" i="10"/>
  <c r="A191" i="8"/>
  <c r="A178" i="8"/>
  <c r="A195" i="8"/>
  <c r="A188" i="8"/>
  <c r="A182" i="8"/>
  <c r="A180" i="8"/>
  <c r="A197" i="8"/>
  <c r="A187" i="8"/>
  <c r="A174" i="8"/>
  <c r="L18" i="10"/>
  <c r="A193" i="8"/>
  <c r="A213" i="8"/>
  <c r="A184" i="8"/>
  <c r="M18" i="10" l="1"/>
  <c r="K20" i="10"/>
  <c r="A203" i="8"/>
  <c r="J22" i="10"/>
  <c r="A192" i="8"/>
  <c r="A207" i="8"/>
  <c r="L19" i="10"/>
  <c r="A205" i="8"/>
  <c r="A199" i="8"/>
  <c r="A209" i="8"/>
  <c r="A190" i="8"/>
  <c r="A186" i="8"/>
  <c r="A194" i="8"/>
  <c r="A200" i="8"/>
  <c r="A225" i="8"/>
  <c r="A196" i="8"/>
  <c r="M19" i="10" l="1"/>
  <c r="K21" i="10"/>
  <c r="J23" i="10"/>
  <c r="A215" i="8"/>
  <c r="A212" i="8"/>
  <c r="A219" i="8"/>
  <c r="A211" i="8"/>
  <c r="A204" i="8"/>
  <c r="A206" i="8"/>
  <c r="L20" i="10"/>
  <c r="A221" i="8"/>
  <c r="A217" i="8"/>
  <c r="A198" i="8"/>
  <c r="A202" i="8"/>
  <c r="A237" i="8"/>
  <c r="A208" i="8"/>
  <c r="M20" i="10" l="1"/>
  <c r="A227" i="8"/>
  <c r="J24" i="10"/>
  <c r="K22" i="10"/>
  <c r="L21" i="10"/>
  <c r="A229" i="8"/>
  <c r="A210" i="8"/>
  <c r="A233" i="8"/>
  <c r="A216" i="8"/>
  <c r="A223" i="8"/>
  <c r="A214" i="8"/>
  <c r="A224" i="8"/>
  <c r="A218" i="8"/>
  <c r="A231" i="8"/>
  <c r="A249" i="8"/>
  <c r="A220" i="8"/>
  <c r="M21" i="10" l="1"/>
  <c r="J25" i="10"/>
  <c r="K23" i="10"/>
  <c r="A239" i="8"/>
  <c r="A245" i="8"/>
  <c r="A226" i="8"/>
  <c r="A228" i="8"/>
  <c r="A222" i="8"/>
  <c r="A241" i="8"/>
  <c r="A243" i="8"/>
  <c r="A230" i="8"/>
  <c r="A236" i="8"/>
  <c r="L22" i="10"/>
  <c r="A235" i="8"/>
  <c r="A261" i="8"/>
  <c r="A232" i="8"/>
  <c r="M22" i="10" l="1"/>
  <c r="K24" i="10"/>
  <c r="A251" i="8"/>
  <c r="J26" i="10"/>
  <c r="A234" i="8"/>
  <c r="A238" i="8"/>
  <c r="A242" i="8"/>
  <c r="A247" i="8"/>
  <c r="A248" i="8"/>
  <c r="A255" i="8"/>
  <c r="A253" i="8"/>
  <c r="A240" i="8"/>
  <c r="L23" i="10"/>
  <c r="A257" i="8"/>
  <c r="A273" i="8"/>
  <c r="A244" i="8"/>
  <c r="M23" i="10" l="1"/>
  <c r="A263" i="8"/>
  <c r="K25" i="10"/>
  <c r="J27" i="10"/>
  <c r="A269" i="8"/>
  <c r="A250" i="8"/>
  <c r="A246" i="8"/>
  <c r="A252" i="8"/>
  <c r="A265" i="8"/>
  <c r="A254" i="8"/>
  <c r="L24" i="10"/>
  <c r="A267" i="8"/>
  <c r="A260" i="8"/>
  <c r="A259" i="8"/>
  <c r="A285" i="8"/>
  <c r="A256" i="8"/>
  <c r="M24" i="10" l="1"/>
  <c r="J28" i="10"/>
  <c r="A275" i="8"/>
  <c r="K26" i="10"/>
  <c r="A272" i="8"/>
  <c r="A262" i="8"/>
  <c r="A281" i="8"/>
  <c r="A271" i="8"/>
  <c r="A277" i="8"/>
  <c r="A264" i="8"/>
  <c r="A258" i="8"/>
  <c r="A279" i="8"/>
  <c r="A266" i="8"/>
  <c r="L25" i="10"/>
  <c r="A297" i="8"/>
  <c r="A268" i="8"/>
  <c r="M25" i="10" l="1"/>
  <c r="J29" i="10"/>
  <c r="A287" i="8"/>
  <c r="K27" i="10"/>
  <c r="A293" i="8"/>
  <c r="A270" i="8"/>
  <c r="A291" i="8"/>
  <c r="A289" i="8"/>
  <c r="L26" i="10"/>
  <c r="A284" i="8"/>
  <c r="A278" i="8"/>
  <c r="A276" i="8"/>
  <c r="A283" i="8"/>
  <c r="A274" i="8"/>
  <c r="A309" i="8"/>
  <c r="A321" i="8" s="1"/>
  <c r="A333" i="8" s="1"/>
  <c r="A345" i="8" s="1"/>
  <c r="A357" i="8" s="1"/>
  <c r="A369" i="8" s="1"/>
  <c r="A381" i="8" s="1"/>
  <c r="A393" i="8" s="1"/>
  <c r="A405" i="8" s="1"/>
  <c r="A417" i="8" s="1"/>
  <c r="A429" i="8" s="1"/>
  <c r="A441" i="8" s="1"/>
  <c r="A453" i="8" s="1"/>
  <c r="A465" i="8" s="1"/>
  <c r="A477" i="8" s="1"/>
  <c r="A489" i="8" s="1"/>
  <c r="A501" i="8" s="1"/>
  <c r="A280" i="8"/>
  <c r="M26" i="10" l="1"/>
  <c r="K28" i="10"/>
  <c r="J30" i="10"/>
  <c r="A299" i="8"/>
  <c r="L27" i="10"/>
  <c r="A288" i="8"/>
  <c r="A301" i="8"/>
  <c r="A290" i="8"/>
  <c r="A303" i="8"/>
  <c r="A282" i="8"/>
  <c r="A286" i="8"/>
  <c r="A295" i="8"/>
  <c r="A296" i="8"/>
  <c r="A305" i="8"/>
  <c r="A317" i="8" s="1"/>
  <c r="A329" i="8" s="1"/>
  <c r="A341" i="8" s="1"/>
  <c r="A353" i="8" s="1"/>
  <c r="A365" i="8" s="1"/>
  <c r="A377" i="8" s="1"/>
  <c r="A389" i="8" s="1"/>
  <c r="A401" i="8" s="1"/>
  <c r="A413" i="8" s="1"/>
  <c r="A425" i="8" s="1"/>
  <c r="A437" i="8" s="1"/>
  <c r="A449" i="8" s="1"/>
  <c r="A461" i="8" s="1"/>
  <c r="A473" i="8" s="1"/>
  <c r="A485" i="8" s="1"/>
  <c r="A497" i="8" s="1"/>
  <c r="A292" i="8"/>
  <c r="M27" i="10" l="1"/>
  <c r="A311" i="8"/>
  <c r="A323" i="8" s="1"/>
  <c r="A335" i="8" s="1"/>
  <c r="A347" i="8" s="1"/>
  <c r="A359" i="8" s="1"/>
  <c r="A371" i="8" s="1"/>
  <c r="A383" i="8" s="1"/>
  <c r="A395" i="8" s="1"/>
  <c r="A407" i="8" s="1"/>
  <c r="A419" i="8" s="1"/>
  <c r="A431" i="8" s="1"/>
  <c r="A443" i="8" s="1"/>
  <c r="A455" i="8" s="1"/>
  <c r="A467" i="8" s="1"/>
  <c r="A479" i="8" s="1"/>
  <c r="A491" i="8" s="1"/>
  <c r="A503" i="8" s="1"/>
  <c r="J31" i="10"/>
  <c r="J32" i="10" s="1"/>
  <c r="M32" i="10" s="1"/>
  <c r="K29" i="10"/>
  <c r="L28" i="10"/>
  <c r="A315" i="8"/>
  <c r="A327" i="8" s="1"/>
  <c r="A339" i="8" s="1"/>
  <c r="A351" i="8" s="1"/>
  <c r="A363" i="8" s="1"/>
  <c r="A375" i="8" s="1"/>
  <c r="A387" i="8" s="1"/>
  <c r="A399" i="8" s="1"/>
  <c r="A411" i="8" s="1"/>
  <c r="A423" i="8" s="1"/>
  <c r="A435" i="8" s="1"/>
  <c r="A447" i="8" s="1"/>
  <c r="A459" i="8" s="1"/>
  <c r="A471" i="8" s="1"/>
  <c r="A483" i="8" s="1"/>
  <c r="A495" i="8" s="1"/>
  <c r="A507" i="8" s="1"/>
  <c r="A302" i="8"/>
  <c r="A313" i="8"/>
  <c r="A325" i="8" s="1"/>
  <c r="A337" i="8" s="1"/>
  <c r="A349" i="8" s="1"/>
  <c r="A361" i="8" s="1"/>
  <c r="A373" i="8" s="1"/>
  <c r="A385" i="8" s="1"/>
  <c r="A397" i="8" s="1"/>
  <c r="A409" i="8" s="1"/>
  <c r="A421" i="8" s="1"/>
  <c r="A433" i="8" s="1"/>
  <c r="A445" i="8" s="1"/>
  <c r="A457" i="8" s="1"/>
  <c r="A469" i="8" s="1"/>
  <c r="A481" i="8" s="1"/>
  <c r="A493" i="8" s="1"/>
  <c r="A505" i="8" s="1"/>
  <c r="A308" i="8"/>
  <c r="A320" i="8" s="1"/>
  <c r="A332" i="8" s="1"/>
  <c r="A344" i="8" s="1"/>
  <c r="A356" i="8" s="1"/>
  <c r="A368" i="8" s="1"/>
  <c r="A380" i="8" s="1"/>
  <c r="A392" i="8" s="1"/>
  <c r="A404" i="8" s="1"/>
  <c r="A416" i="8" s="1"/>
  <c r="A428" i="8" s="1"/>
  <c r="A440" i="8" s="1"/>
  <c r="A452" i="8" s="1"/>
  <c r="A464" i="8" s="1"/>
  <c r="A476" i="8" s="1"/>
  <c r="A488" i="8" s="1"/>
  <c r="A500" i="8" s="1"/>
  <c r="A294" i="8"/>
  <c r="A298" i="8"/>
  <c r="A307" i="8"/>
  <c r="A319" i="8" s="1"/>
  <c r="A331" i="8" s="1"/>
  <c r="A343" i="8" s="1"/>
  <c r="A355" i="8" s="1"/>
  <c r="A367" i="8" s="1"/>
  <c r="A379" i="8" s="1"/>
  <c r="A391" i="8" s="1"/>
  <c r="A403" i="8" s="1"/>
  <c r="A415" i="8" s="1"/>
  <c r="A427" i="8" s="1"/>
  <c r="A439" i="8" s="1"/>
  <c r="A451" i="8" s="1"/>
  <c r="A463" i="8" s="1"/>
  <c r="A475" i="8" s="1"/>
  <c r="A487" i="8" s="1"/>
  <c r="A499" i="8" s="1"/>
  <c r="A300" i="8"/>
  <c r="A304" i="8"/>
  <c r="A316" i="8" s="1"/>
  <c r="A328" i="8" s="1"/>
  <c r="A340" i="8" s="1"/>
  <c r="A352" i="8" s="1"/>
  <c r="A364" i="8" s="1"/>
  <c r="A376" i="8" s="1"/>
  <c r="A388" i="8" s="1"/>
  <c r="A400" i="8" s="1"/>
  <c r="A412" i="8" s="1"/>
  <c r="A424" i="8" s="1"/>
  <c r="A436" i="8" s="1"/>
  <c r="A448" i="8" s="1"/>
  <c r="A460" i="8" s="1"/>
  <c r="A472" i="8" s="1"/>
  <c r="A484" i="8" s="1"/>
  <c r="A496" i="8" s="1"/>
  <c r="J33" i="10" l="1"/>
  <c r="K32" i="10"/>
  <c r="L32" i="10"/>
  <c r="L33" i="10"/>
  <c r="M33" i="10"/>
  <c r="M28" i="10"/>
  <c r="K30" i="10"/>
  <c r="A306" i="8"/>
  <c r="A318" i="8" s="1"/>
  <c r="A330" i="8" s="1"/>
  <c r="A342" i="8" s="1"/>
  <c r="A354" i="8" s="1"/>
  <c r="A366" i="8" s="1"/>
  <c r="A378" i="8" s="1"/>
  <c r="A390" i="8" s="1"/>
  <c r="A402" i="8" s="1"/>
  <c r="A414" i="8" s="1"/>
  <c r="A426" i="8" s="1"/>
  <c r="A438" i="8" s="1"/>
  <c r="A450" i="8" s="1"/>
  <c r="A462" i="8" s="1"/>
  <c r="A474" i="8" s="1"/>
  <c r="A486" i="8" s="1"/>
  <c r="A498" i="8" s="1"/>
  <c r="L29" i="10"/>
  <c r="A314" i="8"/>
  <c r="A326" i="8" s="1"/>
  <c r="A338" i="8" s="1"/>
  <c r="A350" i="8" s="1"/>
  <c r="A362" i="8" s="1"/>
  <c r="A374" i="8" s="1"/>
  <c r="A386" i="8" s="1"/>
  <c r="A398" i="8" s="1"/>
  <c r="A410" i="8" s="1"/>
  <c r="A422" i="8" s="1"/>
  <c r="A434" i="8" s="1"/>
  <c r="A446" i="8" s="1"/>
  <c r="A458" i="8" s="1"/>
  <c r="A470" i="8" s="1"/>
  <c r="A482" i="8" s="1"/>
  <c r="A494" i="8" s="1"/>
  <c r="A506" i="8" s="1"/>
  <c r="A312" i="8"/>
  <c r="A324" i="8" s="1"/>
  <c r="A336" i="8" s="1"/>
  <c r="A348" i="8" s="1"/>
  <c r="A360" i="8" s="1"/>
  <c r="A372" i="8" s="1"/>
  <c r="A384" i="8" s="1"/>
  <c r="A396" i="8" s="1"/>
  <c r="A408" i="8" s="1"/>
  <c r="A420" i="8" s="1"/>
  <c r="A432" i="8" s="1"/>
  <c r="A444" i="8" s="1"/>
  <c r="A456" i="8" s="1"/>
  <c r="A468" i="8" s="1"/>
  <c r="A480" i="8" s="1"/>
  <c r="A492" i="8" s="1"/>
  <c r="A504" i="8" s="1"/>
  <c r="A310" i="8"/>
  <c r="A322" i="8" s="1"/>
  <c r="A334" i="8" s="1"/>
  <c r="A346" i="8" s="1"/>
  <c r="A358" i="8" s="1"/>
  <c r="A370" i="8" s="1"/>
  <c r="A382" i="8" s="1"/>
  <c r="A394" i="8" s="1"/>
  <c r="A406" i="8" s="1"/>
  <c r="A418" i="8" s="1"/>
  <c r="A430" i="8" s="1"/>
  <c r="A442" i="8" s="1"/>
  <c r="A454" i="8" s="1"/>
  <c r="A466" i="8" s="1"/>
  <c r="A478" i="8" s="1"/>
  <c r="A490" i="8" s="1"/>
  <c r="A502" i="8" s="1"/>
  <c r="J34" i="10" l="1"/>
  <c r="K33" i="10"/>
  <c r="L34" i="10"/>
  <c r="M34" i="10"/>
  <c r="M29" i="10"/>
  <c r="K31" i="10"/>
  <c r="L30" i="10"/>
  <c r="J35" i="10" l="1"/>
  <c r="K34" i="10"/>
  <c r="L35" i="10"/>
  <c r="M35" i="10"/>
  <c r="M30" i="10"/>
  <c r="L31" i="10"/>
  <c r="J36" i="10" l="1"/>
  <c r="K35" i="10"/>
  <c r="L36" i="10"/>
  <c r="M36" i="10"/>
  <c r="M31" i="10"/>
  <c r="J37" i="10" l="1"/>
  <c r="K36" i="10"/>
  <c r="L37" i="10"/>
  <c r="M37" i="10"/>
  <c r="J38" i="10" l="1"/>
  <c r="K37" i="10"/>
  <c r="L38" i="10"/>
  <c r="M38" i="10"/>
  <c r="J39" i="10" l="1"/>
  <c r="K38" i="10"/>
  <c r="L39" i="10"/>
  <c r="M39" i="10"/>
  <c r="J40" i="10" l="1"/>
  <c r="K39" i="10"/>
  <c r="L40" i="10"/>
  <c r="M40" i="10"/>
  <c r="J41" i="10" l="1"/>
  <c r="K40" i="10"/>
  <c r="L41" i="10"/>
  <c r="M41" i="10"/>
  <c r="J42" i="10" l="1"/>
  <c r="K41" i="10"/>
  <c r="L42" i="10"/>
  <c r="M42" i="10"/>
  <c r="J43" i="10" l="1"/>
  <c r="K42" i="10"/>
  <c r="L43" i="10"/>
  <c r="M43" i="10"/>
  <c r="J44" i="10" l="1"/>
  <c r="L44" i="10" s="1"/>
  <c r="K43" i="10"/>
  <c r="M44" i="10"/>
  <c r="J45" i="10" l="1"/>
  <c r="K44" i="10"/>
  <c r="L45" i="10"/>
  <c r="M45" i="10"/>
  <c r="J46" i="10" l="1"/>
  <c r="K45" i="10"/>
  <c r="L46" i="10"/>
  <c r="M46" i="10"/>
  <c r="J47" i="10" l="1"/>
  <c r="K47" i="10" s="1"/>
  <c r="K46" i="10"/>
  <c r="L47" i="10"/>
  <c r="M47" i="10"/>
</calcChain>
</file>

<file path=xl/sharedStrings.xml><?xml version="1.0" encoding="utf-8"?>
<sst xmlns="http://schemas.openxmlformats.org/spreadsheetml/2006/main" count="13232" uniqueCount="64">
  <si>
    <t>MW</t>
  </si>
  <si>
    <t>Est LF</t>
  </si>
  <si>
    <t>Calc Energy</t>
  </si>
  <si>
    <t>2024 Probability</t>
  </si>
  <si>
    <t>Total</t>
  </si>
  <si>
    <t>Inc MWH</t>
  </si>
  <si>
    <t>Cumulative MWH</t>
  </si>
  <si>
    <t>Cumulative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</si>
  <si>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</si>
  <si>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</si>
  <si>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</si>
  <si>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</si>
  <si>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</si>
  <si>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</si>
  <si>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</si>
  <si>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</si>
  <si>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</si>
  <si>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</si>
  <si>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</si>
  <si>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</si>
  <si>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</si>
  <si>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Month</t>
  </si>
  <si>
    <t>Industrial</t>
  </si>
  <si>
    <t>Commercial</t>
  </si>
  <si>
    <t>Level D MWH</t>
  </si>
  <si>
    <t>Level D MW</t>
  </si>
  <si>
    <t>Ind CoGen</t>
  </si>
  <si>
    <t>Calendar MWH</t>
  </si>
  <si>
    <t>Checking</t>
  </si>
  <si>
    <t>Com Cal</t>
  </si>
  <si>
    <t>Ind Cal</t>
  </si>
  <si>
    <t>Calendar MW</t>
  </si>
  <si>
    <t>Com CoGen</t>
  </si>
  <si>
    <t>Total CoGen</t>
  </si>
  <si>
    <t>Level D</t>
  </si>
  <si>
    <t>2025 Probability</t>
  </si>
  <si>
    <t>Ind MWH</t>
  </si>
  <si>
    <t>Com MWH</t>
  </si>
  <si>
    <t>Tot MWH</t>
  </si>
  <si>
    <t>2026 Probability</t>
  </si>
  <si>
    <t>Month:</t>
  </si>
  <si>
    <t>2027 Probability</t>
  </si>
  <si>
    <t>2028 Probability</t>
  </si>
  <si>
    <t>Total Level D</t>
  </si>
  <si>
    <t xml:space="preserve">Total </t>
  </si>
  <si>
    <t>Level D Calendar MWH</t>
  </si>
  <si>
    <t>Com</t>
  </si>
  <si>
    <t>Ind</t>
  </si>
  <si>
    <t>Level D Calendar MW</t>
  </si>
  <si>
    <t xml:space="preserve">Reduction, so multiply by: </t>
  </si>
  <si>
    <t>2029 Probability</t>
  </si>
  <si>
    <t>monthly</t>
  </si>
  <si>
    <t>checking</t>
  </si>
  <si>
    <t>Com Peak</t>
  </si>
  <si>
    <t>Ind Peak</t>
  </si>
  <si>
    <t>Com Cogen</t>
  </si>
  <si>
    <t>Ind Cogen</t>
  </si>
  <si>
    <t>2030 Probability</t>
  </si>
  <si>
    <t>Cumulative MW</t>
  </si>
  <si>
    <t>2031 Probability</t>
  </si>
  <si>
    <t>2032 Probability</t>
  </si>
  <si>
    <t>2033 Probability</t>
  </si>
  <si>
    <t>B25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</si>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</sst>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%"/>
    <numFmt numFmtId="167" formatCode="_(* #,##0.000_);_(* \(#,##0.000\);_(* &quot;-&quot;???_);_(@_)"/>
    <numFmt numFmtId="168" formatCode="0.000_)"/>
    <numFmt numFmtId="169" formatCode="0.00_)"/>
    <numFmt numFmtId="170" formatCode="0.000"/>
    <numFmt numFmtId="171" formatCode="_(* #,##0.0_);_(* \(#,##0.0\);_(* &quot;-&quot;??_);_(@_)"/>
    <numFmt numFmtId="172" formatCode="0.0"/>
    <numFmt numFmtId="173" formatCode="_(* #,##0.0_);_(* \(#,##0.0\);_(* &quot;-&quot;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ahoma"/>
      <family val="2"/>
    </font>
    <font>
      <b/>
      <sz val="10"/>
      <color theme="3"/>
      <name val="Calibri"/>
      <family val="2"/>
      <scheme val="minor"/>
    </font>
    <font>
      <sz val="11"/>
      <name val="Tms Rmn"/>
    </font>
    <font>
      <sz val="10"/>
      <name val="MS Sans Serif"/>
      <family val="2"/>
    </font>
    <font>
      <u/>
      <sz val="11"/>
      <color theme="10"/>
      <name val="Calibri"/>
      <family val="2"/>
    </font>
    <font>
      <b/>
      <i/>
      <sz val="16"/>
      <name val="Helv"/>
    </font>
    <font>
      <sz val="10"/>
      <name val="Comic Sans MS"/>
      <family val="4"/>
    </font>
    <font>
      <sz val="11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2" borderId="1" applyNumberFormat="0" applyAlignment="0" applyProtection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9" fontId="9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3" fillId="0" borderId="0"/>
    <xf numFmtId="0" fontId="10" fillId="0" borderId="0"/>
    <xf numFmtId="0" fontId="7" fillId="0" borderId="0"/>
    <xf numFmtId="0" fontId="1" fillId="3" borderId="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9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9" fontId="0" fillId="0" borderId="0" xfId="2" applyFont="1"/>
    <xf numFmtId="165" fontId="0" fillId="0" borderId="0" xfId="1" applyNumberFormat="1" applyFont="1"/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14" fontId="0" fillId="0" borderId="0" xfId="0" applyNumberFormat="1"/>
    <xf numFmtId="10" fontId="0" fillId="0" borderId="0" xfId="2" applyNumberFormat="1" applyFont="1"/>
    <xf numFmtId="170" fontId="0" fillId="0" borderId="0" xfId="0" applyNumberFormat="1"/>
    <xf numFmtId="0" fontId="11" fillId="0" borderId="0" xfId="0" applyFont="1"/>
    <xf numFmtId="43" fontId="0" fillId="0" borderId="0" xfId="0" applyNumberFormat="1"/>
    <xf numFmtId="43" fontId="0" fillId="0" borderId="0" xfId="1" applyFont="1"/>
    <xf numFmtId="164" fontId="0" fillId="0" borderId="0" xfId="1" applyNumberFormat="1" applyFont="1" applyFill="1"/>
    <xf numFmtId="171" fontId="0" fillId="0" borderId="0" xfId="1" applyNumberFormat="1" applyFont="1"/>
    <xf numFmtId="0" fontId="13" fillId="0" borderId="0" xfId="0" applyFont="1"/>
    <xf numFmtId="171" fontId="0" fillId="0" borderId="0" xfId="0" applyNumberFormat="1"/>
    <xf numFmtId="0" fontId="13" fillId="0" borderId="0" xfId="0" applyFont="1" applyAlignment="1">
      <alignment horizontal="right"/>
    </xf>
    <xf numFmtId="0" fontId="14" fillId="0" borderId="0" xfId="0" applyFont="1"/>
    <xf numFmtId="171" fontId="0" fillId="0" borderId="0" xfId="1" applyNumberFormat="1" applyFont="1" applyFill="1"/>
    <xf numFmtId="172" fontId="0" fillId="0" borderId="0" xfId="0" applyNumberFormat="1"/>
    <xf numFmtId="173" fontId="0" fillId="0" borderId="0" xfId="0" applyNumberFormat="1"/>
    <xf numFmtId="14" fontId="2" fillId="0" borderId="0" xfId="0" applyNumberFormat="1" applyFont="1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9" fontId="0" fillId="0" borderId="0" xfId="2" applyFont="1" applyFill="1"/>
    <xf numFmtId="166" fontId="0" fillId="0" borderId="0" xfId="0" applyNumberFormat="1"/>
    <xf numFmtId="0" fontId="12" fillId="0" borderId="0" xfId="0" applyFont="1"/>
    <xf numFmtId="166" fontId="0" fillId="0" borderId="0" xfId="2" applyNumberFormat="1" applyFont="1" applyFill="1"/>
    <xf numFmtId="164" fontId="2" fillId="0" borderId="0" xfId="0" applyNumberFormat="1" applyFont="1"/>
    <xf numFmtId="9" fontId="2" fillId="0" borderId="0" xfId="2" applyFont="1" applyFill="1" applyAlignment="1">
      <alignment horizontal="right" vertical="center"/>
    </xf>
    <xf numFmtId="9" fontId="2" fillId="0" borderId="0" xfId="2" applyFont="1" applyFill="1" applyAlignment="1">
      <alignment horizontal="right"/>
    </xf>
    <xf numFmtId="164" fontId="2" fillId="0" borderId="0" xfId="0" applyNumberFormat="1" applyFont="1" applyAlignment="1">
      <alignment horizontal="right"/>
    </xf>
    <xf numFmtId="1" fontId="2" fillId="0" borderId="0" xfId="0" applyNumberFormat="1" applyFont="1"/>
    <xf numFmtId="10" fontId="0" fillId="0" borderId="0" xfId="0" applyNumberFormat="1"/>
    <xf numFmtId="43" fontId="0" fillId="0" borderId="0" xfId="1" applyFont="1" applyFill="1"/>
    <xf numFmtId="164" fontId="2" fillId="0" borderId="0" xfId="1" applyNumberFormat="1" applyFont="1" applyFill="1"/>
    <xf numFmtId="165" fontId="0" fillId="0" borderId="0" xfId="1" applyNumberFormat="1" applyFont="1" applyFill="1"/>
    <xf numFmtId="43" fontId="0" fillId="0" borderId="0" xfId="0" applyNumberFormat="1" applyAlignment="1">
      <alignment horizontal="center"/>
    </xf>
    <xf numFmtId="164" fontId="0" fillId="0" borderId="0" xfId="1" applyNumberFormat="1" applyFont="1" applyFill="1" applyAlignment="1">
      <alignment horizontal="center"/>
    </xf>
    <xf numFmtId="171" fontId="2" fillId="0" borderId="0" xfId="1" applyNumberFormat="1" applyFont="1" applyFill="1" applyAlignment="1">
      <alignment horizontal="right"/>
    </xf>
    <xf numFmtId="171" fontId="16" fillId="0" borderId="0" xfId="1" applyNumberFormat="1" applyFont="1" applyFill="1" applyAlignment="1">
      <alignment horizontal="right"/>
    </xf>
    <xf numFmtId="167" fontId="0" fillId="0" borderId="0" xfId="0" applyNumberFormat="1"/>
    <xf numFmtId="165" fontId="2" fillId="0" borderId="0" xfId="1" applyNumberFormat="1" applyFont="1" applyFill="1" applyAlignment="1">
      <alignment horizontal="right"/>
    </xf>
    <xf numFmtId="172" fontId="2" fillId="0" borderId="0" xfId="0" applyNumberFormat="1" applyFont="1"/>
    <xf numFmtId="43" fontId="2" fillId="0" borderId="0" xfId="1" applyFont="1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28">
    <cellStyle name="_Ervan_AvoidedCostwCO2AdderEstimates_Sept4_07" xfId="3" xr:uid="{00000000-0005-0000-0000-000000000000}"/>
    <cellStyle name="_Ervan_AvoidedCostwCO2AdderEstimates_Sept4_07 2" xfId="4" xr:uid="{00000000-0005-0000-0000-000001000000}"/>
    <cellStyle name="_Ervan_AvoidedCostwCO2AdderEstimates_Sept4_07 2 2" xfId="5" xr:uid="{00000000-0005-0000-0000-000002000000}"/>
    <cellStyle name="20% - Accent1 2" xfId="6" xr:uid="{00000000-0005-0000-0000-000003000000}"/>
    <cellStyle name="20% - Accent1 3" xfId="7" xr:uid="{00000000-0005-0000-0000-000004000000}"/>
    <cellStyle name="20% - Accent2 2" xfId="8" xr:uid="{00000000-0005-0000-0000-000005000000}"/>
    <cellStyle name="20% - Accent2 3" xfId="9" xr:uid="{00000000-0005-0000-0000-000006000000}"/>
    <cellStyle name="20% - Accent3 2" xfId="10" xr:uid="{00000000-0005-0000-0000-000007000000}"/>
    <cellStyle name="20% - Accent3 3" xfId="11" xr:uid="{00000000-0005-0000-0000-000008000000}"/>
    <cellStyle name="20% - Accent3 4" xfId="12" xr:uid="{00000000-0005-0000-0000-000009000000}"/>
    <cellStyle name="20% - Accent4 2" xfId="13" xr:uid="{00000000-0005-0000-0000-00000A000000}"/>
    <cellStyle name="20% - Accent4 3" xfId="14" xr:uid="{00000000-0005-0000-0000-00000B000000}"/>
    <cellStyle name="20% - Accent5 2" xfId="15" xr:uid="{00000000-0005-0000-0000-00000C000000}"/>
    <cellStyle name="20% - Accent5 3" xfId="16" xr:uid="{00000000-0005-0000-0000-00000D000000}"/>
    <cellStyle name="20% - Accent6 2" xfId="17" xr:uid="{00000000-0005-0000-0000-00000E000000}"/>
    <cellStyle name="20% - Accent6 3" xfId="18" xr:uid="{00000000-0005-0000-0000-00000F000000}"/>
    <cellStyle name="40% - Accent1 2" xfId="19" xr:uid="{00000000-0005-0000-0000-000010000000}"/>
    <cellStyle name="40% - Accent1 3" xfId="20" xr:uid="{00000000-0005-0000-0000-000011000000}"/>
    <cellStyle name="40% - Accent2 2" xfId="21" xr:uid="{00000000-0005-0000-0000-000012000000}"/>
    <cellStyle name="40% - Accent2 3" xfId="22" xr:uid="{00000000-0005-0000-0000-000013000000}"/>
    <cellStyle name="40% - Accent3 2" xfId="23" xr:uid="{00000000-0005-0000-0000-000014000000}"/>
    <cellStyle name="40% - Accent3 3" xfId="24" xr:uid="{00000000-0005-0000-0000-000015000000}"/>
    <cellStyle name="40% - Accent4 2" xfId="25" xr:uid="{00000000-0005-0000-0000-000016000000}"/>
    <cellStyle name="40% - Accent4 3" xfId="26" xr:uid="{00000000-0005-0000-0000-000017000000}"/>
    <cellStyle name="40% - Accent5 2" xfId="27" xr:uid="{00000000-0005-0000-0000-000018000000}"/>
    <cellStyle name="40% - Accent5 3" xfId="28" xr:uid="{00000000-0005-0000-0000-000019000000}"/>
    <cellStyle name="40% - Accent6 2" xfId="29" xr:uid="{00000000-0005-0000-0000-00001A000000}"/>
    <cellStyle name="40% - Accent6 3" xfId="30" xr:uid="{00000000-0005-0000-0000-00001B000000}"/>
    <cellStyle name="Calculation 86" xfId="31" xr:uid="{00000000-0005-0000-0000-00001C000000}"/>
    <cellStyle name="Comma" xfId="1" builtinId="3"/>
    <cellStyle name="Comma  - Style1" xfId="32" xr:uid="{00000000-0005-0000-0000-00001E000000}"/>
    <cellStyle name="Comma  - Style2" xfId="33" xr:uid="{00000000-0005-0000-0000-00001F000000}"/>
    <cellStyle name="Comma  - Style3" xfId="34" xr:uid="{00000000-0005-0000-0000-000020000000}"/>
    <cellStyle name="Comma  - Style4" xfId="35" xr:uid="{00000000-0005-0000-0000-000021000000}"/>
    <cellStyle name="Comma  - Style5" xfId="36" xr:uid="{00000000-0005-0000-0000-000022000000}"/>
    <cellStyle name="Comma  - Style6" xfId="37" xr:uid="{00000000-0005-0000-0000-000023000000}"/>
    <cellStyle name="Comma  - Style7" xfId="38" xr:uid="{00000000-0005-0000-0000-000024000000}"/>
    <cellStyle name="Comma  - Style8" xfId="39" xr:uid="{00000000-0005-0000-0000-000025000000}"/>
    <cellStyle name="Comma 2" xfId="40" xr:uid="{00000000-0005-0000-0000-000026000000}"/>
    <cellStyle name="Comma 2 2" xfId="41" xr:uid="{00000000-0005-0000-0000-000027000000}"/>
    <cellStyle name="Comma 2 2 2" xfId="42" xr:uid="{00000000-0005-0000-0000-000028000000}"/>
    <cellStyle name="Comma 2 2 3" xfId="43" xr:uid="{00000000-0005-0000-0000-000029000000}"/>
    <cellStyle name="Comma 2 3" xfId="44" xr:uid="{00000000-0005-0000-0000-00002A000000}"/>
    <cellStyle name="Comma 2 4" xfId="45" xr:uid="{00000000-0005-0000-0000-00002B000000}"/>
    <cellStyle name="Comma 3" xfId="46" xr:uid="{00000000-0005-0000-0000-00002C000000}"/>
    <cellStyle name="Comma 3 2" xfId="47" xr:uid="{00000000-0005-0000-0000-00002D000000}"/>
    <cellStyle name="Comma 3 2 2" xfId="48" xr:uid="{00000000-0005-0000-0000-00002E000000}"/>
    <cellStyle name="Comma 3 3" xfId="49" xr:uid="{00000000-0005-0000-0000-00002F000000}"/>
    <cellStyle name="Comma 3 4" xfId="50" xr:uid="{00000000-0005-0000-0000-000030000000}"/>
    <cellStyle name="Comma 3 5" xfId="51" xr:uid="{00000000-0005-0000-0000-000031000000}"/>
    <cellStyle name="Comma 3 6" xfId="52" xr:uid="{00000000-0005-0000-0000-000032000000}"/>
    <cellStyle name="Comma 4" xfId="53" xr:uid="{00000000-0005-0000-0000-000033000000}"/>
    <cellStyle name="Comma 4 2" xfId="54" xr:uid="{00000000-0005-0000-0000-000034000000}"/>
    <cellStyle name="Comma 4 2 2" xfId="55" xr:uid="{00000000-0005-0000-0000-000035000000}"/>
    <cellStyle name="Comma 4 3" xfId="56" xr:uid="{00000000-0005-0000-0000-000036000000}"/>
    <cellStyle name="Comma 4 4" xfId="57" xr:uid="{00000000-0005-0000-0000-000037000000}"/>
    <cellStyle name="Comma 4 5" xfId="58" xr:uid="{00000000-0005-0000-0000-000038000000}"/>
    <cellStyle name="Comma 5" xfId="59" xr:uid="{00000000-0005-0000-0000-000039000000}"/>
    <cellStyle name="Comma 5 2" xfId="60" xr:uid="{00000000-0005-0000-0000-00003A000000}"/>
    <cellStyle name="Comma 5 3" xfId="61" xr:uid="{00000000-0005-0000-0000-00003B000000}"/>
    <cellStyle name="Comma 5 3 2" xfId="62" xr:uid="{00000000-0005-0000-0000-00003C000000}"/>
    <cellStyle name="Comma 5 4" xfId="63" xr:uid="{00000000-0005-0000-0000-00003D000000}"/>
    <cellStyle name="Comma 6" xfId="64" xr:uid="{00000000-0005-0000-0000-00003E000000}"/>
    <cellStyle name="Comma 6 2" xfId="65" xr:uid="{00000000-0005-0000-0000-00003F000000}"/>
    <cellStyle name="Comma 6 2 2" xfId="66" xr:uid="{00000000-0005-0000-0000-000040000000}"/>
    <cellStyle name="Comma 6 3" xfId="67" xr:uid="{00000000-0005-0000-0000-000041000000}"/>
    <cellStyle name="Comma 7" xfId="68" xr:uid="{00000000-0005-0000-0000-000042000000}"/>
    <cellStyle name="Comma 7 2" xfId="69" xr:uid="{00000000-0005-0000-0000-000043000000}"/>
    <cellStyle name="Currency 2" xfId="70" xr:uid="{00000000-0005-0000-0000-000044000000}"/>
    <cellStyle name="Currency 2 2" xfId="71" xr:uid="{00000000-0005-0000-0000-000045000000}"/>
    <cellStyle name="Currency 2 3" xfId="72" xr:uid="{00000000-0005-0000-0000-000046000000}"/>
    <cellStyle name="Currency 3" xfId="73" xr:uid="{00000000-0005-0000-0000-000047000000}"/>
    <cellStyle name="Currency 3 2" xfId="74" xr:uid="{00000000-0005-0000-0000-000048000000}"/>
    <cellStyle name="Currency 3 3" xfId="75" xr:uid="{00000000-0005-0000-0000-000049000000}"/>
    <cellStyle name="Currency 4" xfId="76" xr:uid="{00000000-0005-0000-0000-00004A000000}"/>
    <cellStyle name="Hyperlink 2" xfId="77" xr:uid="{00000000-0005-0000-0000-00004B000000}"/>
    <cellStyle name="Normal" xfId="0" builtinId="0"/>
    <cellStyle name="Normal - Style1" xfId="78" xr:uid="{00000000-0005-0000-0000-00004D000000}"/>
    <cellStyle name="Normal 10" xfId="79" xr:uid="{00000000-0005-0000-0000-00004E000000}"/>
    <cellStyle name="Normal 11" xfId="80" xr:uid="{00000000-0005-0000-0000-00004F000000}"/>
    <cellStyle name="Normal 2" xfId="81" xr:uid="{00000000-0005-0000-0000-000050000000}"/>
    <cellStyle name="Normal 2 2" xfId="82" xr:uid="{00000000-0005-0000-0000-000051000000}"/>
    <cellStyle name="Normal 2 2 2" xfId="83" xr:uid="{00000000-0005-0000-0000-000052000000}"/>
    <cellStyle name="Normal 2 2 2 2" xfId="84" xr:uid="{00000000-0005-0000-0000-000053000000}"/>
    <cellStyle name="Normal 2 3" xfId="85" xr:uid="{00000000-0005-0000-0000-000054000000}"/>
    <cellStyle name="Normal 2 3 2" xfId="86" xr:uid="{00000000-0005-0000-0000-000055000000}"/>
    <cellStyle name="Normal 2 4" xfId="87" xr:uid="{00000000-0005-0000-0000-000056000000}"/>
    <cellStyle name="Normal 2 5" xfId="88" xr:uid="{00000000-0005-0000-0000-000057000000}"/>
    <cellStyle name="Normal 24" xfId="89" xr:uid="{00000000-0005-0000-0000-000058000000}"/>
    <cellStyle name="Normal 3" xfId="90" xr:uid="{00000000-0005-0000-0000-000059000000}"/>
    <cellStyle name="Normal 3 2" xfId="91" xr:uid="{00000000-0005-0000-0000-00005A000000}"/>
    <cellStyle name="Normal 3 2 2" xfId="92" xr:uid="{00000000-0005-0000-0000-00005B000000}"/>
    <cellStyle name="Normal 3 2 2 2" xfId="93" xr:uid="{00000000-0005-0000-0000-00005C000000}"/>
    <cellStyle name="Normal 3 2 3" xfId="94" xr:uid="{00000000-0005-0000-0000-00005D000000}"/>
    <cellStyle name="Normal 3 2 4" xfId="95" xr:uid="{00000000-0005-0000-0000-00005E000000}"/>
    <cellStyle name="Normal 3 3" xfId="96" xr:uid="{00000000-0005-0000-0000-00005F000000}"/>
    <cellStyle name="Normal 3 4" xfId="97" xr:uid="{00000000-0005-0000-0000-000060000000}"/>
    <cellStyle name="Normal 3 5" xfId="98" xr:uid="{00000000-0005-0000-0000-000061000000}"/>
    <cellStyle name="Normal 4" xfId="99" xr:uid="{00000000-0005-0000-0000-000062000000}"/>
    <cellStyle name="Normal 4 2" xfId="100" xr:uid="{00000000-0005-0000-0000-000063000000}"/>
    <cellStyle name="Normal 4 2 2" xfId="101" xr:uid="{00000000-0005-0000-0000-000064000000}"/>
    <cellStyle name="Normal 4 3" xfId="102" xr:uid="{00000000-0005-0000-0000-000065000000}"/>
    <cellStyle name="Normal 4 3 2" xfId="103" xr:uid="{00000000-0005-0000-0000-000066000000}"/>
    <cellStyle name="Normal 4 4" xfId="104" xr:uid="{00000000-0005-0000-0000-000067000000}"/>
    <cellStyle name="Normal 4_Large Scale Solar" xfId="105" xr:uid="{00000000-0005-0000-0000-000068000000}"/>
    <cellStyle name="Normal 5" xfId="106" xr:uid="{00000000-0005-0000-0000-000069000000}"/>
    <cellStyle name="Normal 5 2" xfId="107" xr:uid="{00000000-0005-0000-0000-00006A000000}"/>
    <cellStyle name="Normal 5 3" xfId="108" xr:uid="{00000000-0005-0000-0000-00006B000000}"/>
    <cellStyle name="Normal 5 4" xfId="109" xr:uid="{00000000-0005-0000-0000-00006C000000}"/>
    <cellStyle name="Normal 6" xfId="110" xr:uid="{00000000-0005-0000-0000-00006D000000}"/>
    <cellStyle name="Normal 6 2" xfId="111" xr:uid="{00000000-0005-0000-0000-00006E000000}"/>
    <cellStyle name="Normal 6 2 2" xfId="112" xr:uid="{00000000-0005-0000-0000-00006F000000}"/>
    <cellStyle name="Normal 6 3" xfId="113" xr:uid="{00000000-0005-0000-0000-000070000000}"/>
    <cellStyle name="Normal 6 4" xfId="114" xr:uid="{00000000-0005-0000-0000-000071000000}"/>
    <cellStyle name="Normal 7" xfId="115" xr:uid="{00000000-0005-0000-0000-000072000000}"/>
    <cellStyle name="Normal 7 2" xfId="116" xr:uid="{00000000-0005-0000-0000-000073000000}"/>
    <cellStyle name="Normal 8" xfId="117" xr:uid="{00000000-0005-0000-0000-000074000000}"/>
    <cellStyle name="Normal 89 10" xfId="118" xr:uid="{00000000-0005-0000-0000-000075000000}"/>
    <cellStyle name="Normal 9" xfId="119" xr:uid="{00000000-0005-0000-0000-000076000000}"/>
    <cellStyle name="Note 2" xfId="120" xr:uid="{00000000-0005-0000-0000-000077000000}"/>
    <cellStyle name="Percent" xfId="2" builtinId="5"/>
    <cellStyle name="Percent 2" xfId="121" xr:uid="{00000000-0005-0000-0000-000079000000}"/>
    <cellStyle name="Percent 3" xfId="122" xr:uid="{00000000-0005-0000-0000-00007A000000}"/>
    <cellStyle name="Percent 4" xfId="123" xr:uid="{00000000-0005-0000-0000-00007B000000}"/>
    <cellStyle name="Percent 5" xfId="124" xr:uid="{00000000-0005-0000-0000-00007C000000}"/>
    <cellStyle name="Style 1" xfId="125" xr:uid="{00000000-0005-0000-0000-00007D000000}"/>
    <cellStyle name="Style 1 2" xfId="126" xr:uid="{00000000-0005-0000-0000-00007E000000}"/>
    <cellStyle name="Style 1 2 2" xfId="127" xr:uid="{00000000-0005-0000-0000-00007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R71"/>
  <sheetViews>
    <sheetView tabSelected="1" view="pageLayout" zoomScaleNormal="100" workbookViewId="0"/>
  </sheetViews>
  <sheetFormatPr defaultRowHeight="14.4" x14ac:dyDescent="0.3"/>
  <cols>
    <col min="2" max="2" width="16.5546875" bestFit="1" customWidth="1"/>
    <col min="3" max="3" width="15.33203125" bestFit="1" customWidth="1"/>
    <col min="4" max="4" width="14.5546875" bestFit="1" customWidth="1"/>
    <col min="5" max="5" width="9.6640625" customWidth="1"/>
    <col min="6" max="6" width="14.6640625" bestFit="1" customWidth="1"/>
    <col min="7" max="7" width="10.6640625" bestFit="1" customWidth="1"/>
    <col min="17" max="17" width="10.109375" customWidth="1"/>
  </cols>
  <sheetData>
    <row r="1" spans="3:9" x14ac:dyDescent="0.3">
      <c r="C1" s="22"/>
      <c r="D1" s="28" t="s">
        <v>63</v>
      </c>
    </row>
    <row r="2" spans="3:9" x14ac:dyDescent="0.3">
      <c r="D2" s="28" t="s">
        <v>63</v>
      </c>
      <c r="E2" s="2"/>
      <c r="F2" s="2" t="s">
        <v>4</v>
      </c>
      <c r="G2" s="2" t="s">
        <v>7</v>
      </c>
    </row>
    <row r="3" spans="3:9" x14ac:dyDescent="0.3">
      <c r="C3" t="s">
        <v>0</v>
      </c>
      <c r="D3" s="28" t="s">
        <v>63</v>
      </c>
      <c r="F3" s="28" t="s">
        <v>63</v>
      </c>
      <c r="G3" s="28" t="s">
        <v>63</v>
      </c>
    </row>
    <row r="4" spans="3:9" x14ac:dyDescent="0.3">
      <c r="C4" t="s">
        <v>1</v>
      </c>
      <c r="D4" s="28"/>
      <c r="E4" s="29"/>
      <c r="F4" s="28"/>
      <c r="G4" s="28"/>
    </row>
    <row r="5" spans="3:9" x14ac:dyDescent="0.3">
      <c r="C5" t="s">
        <v>2</v>
      </c>
      <c r="D5" s="28" t="s">
        <v>63</v>
      </c>
      <c r="E5" s="17"/>
      <c r="F5" s="28" t="s">
        <v>63</v>
      </c>
      <c r="G5" s="28"/>
    </row>
    <row r="6" spans="3:9" ht="18" x14ac:dyDescent="0.35">
      <c r="C6" t="str">
        <f>+'Industrial Energy'!C6</f>
        <v>2024 Probability</v>
      </c>
      <c r="D6" s="28" t="s">
        <v>63</v>
      </c>
      <c r="E6" s="30"/>
      <c r="F6" s="28"/>
      <c r="G6" s="28"/>
      <c r="I6" s="31"/>
    </row>
    <row r="7" spans="3:9" x14ac:dyDescent="0.3">
      <c r="C7" t="str">
        <f>+'Industrial Energy'!C7</f>
        <v>2025 Probability</v>
      </c>
      <c r="D7" s="28" t="s">
        <v>63</v>
      </c>
      <c r="E7" s="30"/>
      <c r="F7" s="28"/>
      <c r="G7" s="28"/>
    </row>
    <row r="8" spans="3:9" x14ac:dyDescent="0.3">
      <c r="C8" t="str">
        <f>+'Industrial Energy'!C8</f>
        <v>2026 Probability</v>
      </c>
      <c r="D8" s="28" t="s">
        <v>63</v>
      </c>
      <c r="E8" s="32"/>
      <c r="F8" s="28"/>
      <c r="G8" s="28"/>
    </row>
    <row r="9" spans="3:9" x14ac:dyDescent="0.3">
      <c r="C9" t="str">
        <f>+'Industrial Energy'!C9</f>
        <v>2027 Probability</v>
      </c>
      <c r="D9" s="28" t="s">
        <v>63</v>
      </c>
      <c r="E9" s="32"/>
      <c r="F9" s="28"/>
      <c r="G9" s="28"/>
    </row>
    <row r="10" spans="3:9" x14ac:dyDescent="0.3">
      <c r="C10" t="str">
        <f>+'Industrial Energy'!C10</f>
        <v>2028 Probability</v>
      </c>
      <c r="D10" s="28" t="s">
        <v>63</v>
      </c>
      <c r="E10" s="32"/>
      <c r="F10" s="28"/>
      <c r="G10" s="28"/>
    </row>
    <row r="11" spans="3:9" x14ac:dyDescent="0.3">
      <c r="C11" t="str">
        <f>+'Industrial Energy'!C11</f>
        <v>2029 Probability</v>
      </c>
      <c r="D11" s="28" t="s">
        <v>63</v>
      </c>
      <c r="E11" s="32"/>
      <c r="F11" s="28"/>
      <c r="G11" s="28"/>
    </row>
    <row r="12" spans="3:9" x14ac:dyDescent="0.3">
      <c r="C12" t="str">
        <f>+'Industrial Energy'!C12</f>
        <v>2030 Probability</v>
      </c>
      <c r="D12" s="28" t="s">
        <v>63</v>
      </c>
      <c r="E12" s="32"/>
      <c r="F12" s="28"/>
      <c r="G12" s="28"/>
    </row>
    <row r="13" spans="3:9" x14ac:dyDescent="0.3">
      <c r="C13" t="str">
        <f>+'Industrial Energy'!C13</f>
        <v>2031 Probability</v>
      </c>
      <c r="D13" s="28" t="s">
        <v>63</v>
      </c>
      <c r="E13" s="32"/>
      <c r="F13" s="28"/>
      <c r="G13" s="28"/>
    </row>
    <row r="14" spans="3:9" x14ac:dyDescent="0.3">
      <c r="C14" t="str">
        <f>+'Industrial Energy'!C14</f>
        <v>2032 Probability</v>
      </c>
      <c r="D14" s="28" t="s">
        <v>63</v>
      </c>
      <c r="E14" s="32"/>
      <c r="F14" s="28"/>
      <c r="G14" s="28"/>
    </row>
    <row r="15" spans="3:9" x14ac:dyDescent="0.3">
      <c r="C15" t="str">
        <f>+'Industrial Energy'!C15</f>
        <v>2033 Probability</v>
      </c>
      <c r="D15" s="28" t="s">
        <v>63</v>
      </c>
      <c r="E15" s="32"/>
      <c r="F15" s="28"/>
      <c r="G15" s="28"/>
    </row>
    <row r="17" spans="2:18" x14ac:dyDescent="0.3">
      <c r="B17" s="1" t="s">
        <v>5</v>
      </c>
      <c r="C17">
        <f>+'Industrial Energy'!C17</f>
        <v>2024</v>
      </c>
      <c r="D17" s="28" t="s">
        <v>63</v>
      </c>
      <c r="E17" s="17"/>
      <c r="F17" s="28" t="s">
        <v>63</v>
      </c>
      <c r="G17" s="28" t="s">
        <v>63</v>
      </c>
      <c r="J17" s="5"/>
      <c r="L17" s="5"/>
    </row>
    <row r="18" spans="2:18" x14ac:dyDescent="0.3">
      <c r="C18">
        <f>+'Industrial Energy'!C18</f>
        <v>2025</v>
      </c>
      <c r="D18" s="28" t="s">
        <v>63</v>
      </c>
      <c r="E18" s="17"/>
      <c r="F18" s="28" t="s">
        <v>63</v>
      </c>
      <c r="G18" s="28" t="s">
        <v>63</v>
      </c>
      <c r="J18" s="5"/>
      <c r="L18" s="5"/>
      <c r="M18" s="5"/>
    </row>
    <row r="19" spans="2:18" x14ac:dyDescent="0.3">
      <c r="C19">
        <f>+'Industrial Energy'!C19</f>
        <v>2026</v>
      </c>
      <c r="D19" s="28" t="s">
        <v>63</v>
      </c>
      <c r="E19" s="17"/>
      <c r="F19" s="28" t="s">
        <v>63</v>
      </c>
      <c r="G19" s="28" t="s">
        <v>63</v>
      </c>
      <c r="J19" s="5"/>
      <c r="L19" s="5"/>
      <c r="M19" s="5"/>
    </row>
    <row r="20" spans="2:18" x14ac:dyDescent="0.3">
      <c r="C20">
        <f>+'Industrial Energy'!C20</f>
        <v>2027</v>
      </c>
      <c r="D20" s="28" t="s">
        <v>63</v>
      </c>
      <c r="E20" s="17"/>
      <c r="F20" s="28" t="s">
        <v>63</v>
      </c>
      <c r="G20" s="28" t="s">
        <v>63</v>
      </c>
      <c r="J20" s="5"/>
      <c r="L20" s="5"/>
      <c r="M20" s="5"/>
    </row>
    <row r="21" spans="2:18" x14ac:dyDescent="0.3">
      <c r="C21">
        <f>+'Industrial Energy'!C21</f>
        <v>2028</v>
      </c>
      <c r="D21" s="28" t="s">
        <v>63</v>
      </c>
      <c r="E21" s="17"/>
      <c r="F21" s="28" t="s">
        <v>63</v>
      </c>
      <c r="G21" s="28" t="s">
        <v>63</v>
      </c>
      <c r="J21" s="5"/>
      <c r="L21" s="5"/>
      <c r="M21" s="5"/>
    </row>
    <row r="22" spans="2:18" x14ac:dyDescent="0.3">
      <c r="C22">
        <f>+'Industrial Energy'!C22</f>
        <v>2029</v>
      </c>
      <c r="D22" s="28" t="s">
        <v>63</v>
      </c>
      <c r="E22" s="17"/>
      <c r="F22" s="28" t="s">
        <v>63</v>
      </c>
      <c r="G22" s="28" t="s">
        <v>63</v>
      </c>
      <c r="J22" s="5"/>
      <c r="L22" s="5"/>
      <c r="M22" s="5"/>
    </row>
    <row r="23" spans="2:18" x14ac:dyDescent="0.3">
      <c r="C23">
        <f>+'Industrial Energy'!C23</f>
        <v>2030</v>
      </c>
      <c r="D23" s="28" t="s">
        <v>63</v>
      </c>
      <c r="E23" s="17"/>
      <c r="F23" s="28" t="s">
        <v>63</v>
      </c>
      <c r="G23" s="28" t="s">
        <v>63</v>
      </c>
      <c r="J23" s="5"/>
      <c r="L23" s="5"/>
      <c r="M23" s="5"/>
    </row>
    <row r="24" spans="2:18" x14ac:dyDescent="0.3">
      <c r="C24">
        <f>+'Industrial Energy'!C24</f>
        <v>2031</v>
      </c>
      <c r="D24" s="28" t="s">
        <v>63</v>
      </c>
      <c r="E24" s="17"/>
      <c r="F24" s="28" t="s">
        <v>63</v>
      </c>
      <c r="G24" s="28" t="s">
        <v>63</v>
      </c>
      <c r="J24" s="5"/>
      <c r="L24" s="5"/>
      <c r="M24" s="5"/>
    </row>
    <row r="25" spans="2:18" x14ac:dyDescent="0.3">
      <c r="C25">
        <f>+'Industrial Energy'!C25</f>
        <v>2032</v>
      </c>
      <c r="D25" s="28" t="s">
        <v>63</v>
      </c>
      <c r="E25" s="17"/>
      <c r="F25" s="28" t="s">
        <v>63</v>
      </c>
      <c r="G25" s="28" t="s">
        <v>63</v>
      </c>
      <c r="J25" s="5"/>
      <c r="L25" s="5"/>
      <c r="M25" s="5"/>
    </row>
    <row r="26" spans="2:18" x14ac:dyDescent="0.3">
      <c r="C26">
        <f>+'Industrial Energy'!C26</f>
        <v>2033</v>
      </c>
      <c r="D26" s="28" t="s">
        <v>63</v>
      </c>
      <c r="E26" s="17"/>
      <c r="F26" s="28" t="s">
        <v>63</v>
      </c>
      <c r="G26" s="28" t="s">
        <v>63</v>
      </c>
      <c r="J26" s="5"/>
      <c r="L26" s="5"/>
      <c r="M26" s="5"/>
    </row>
    <row r="27" spans="2:18" x14ac:dyDescent="0.3">
      <c r="D27" s="17"/>
      <c r="E27" s="5"/>
      <c r="F27" s="5"/>
      <c r="I27" s="5"/>
      <c r="K27" s="5"/>
      <c r="L27" s="5"/>
    </row>
    <row r="28" spans="2:18" x14ac:dyDescent="0.3">
      <c r="D28" s="17"/>
      <c r="E28" s="17"/>
      <c r="F28" s="17"/>
      <c r="G28" s="5"/>
      <c r="H28" s="5"/>
    </row>
    <row r="29" spans="2:18" x14ac:dyDescent="0.3">
      <c r="B29" s="1" t="s">
        <v>6</v>
      </c>
      <c r="D29" t="s">
        <v>8</v>
      </c>
      <c r="E29" t="s">
        <v>9</v>
      </c>
      <c r="F29" t="s">
        <v>10</v>
      </c>
      <c r="G29" t="s">
        <v>11</v>
      </c>
      <c r="H29" t="s">
        <v>12</v>
      </c>
      <c r="I29" t="s">
        <v>13</v>
      </c>
      <c r="J29" t="s">
        <v>14</v>
      </c>
      <c r="K29" t="s">
        <v>15</v>
      </c>
      <c r="L29" t="s">
        <v>16</v>
      </c>
      <c r="M29" t="s">
        <v>17</v>
      </c>
      <c r="N29" t="s">
        <v>18</v>
      </c>
      <c r="O29" t="s">
        <v>19</v>
      </c>
      <c r="Q29" t="s">
        <v>4</v>
      </c>
    </row>
    <row r="30" spans="2:18" x14ac:dyDescent="0.3">
      <c r="B30" s="33" t="s">
        <v>63</v>
      </c>
      <c r="C30">
        <f>+'Industrial Energy'!C30</f>
        <v>2024</v>
      </c>
      <c r="D30" s="33" t="s">
        <v>63</v>
      </c>
      <c r="E30" s="33" t="s">
        <v>63</v>
      </c>
      <c r="F30" s="33" t="s">
        <v>63</v>
      </c>
      <c r="G30" s="33" t="s">
        <v>63</v>
      </c>
      <c r="H30" s="33" t="s">
        <v>63</v>
      </c>
      <c r="I30" s="33" t="s">
        <v>63</v>
      </c>
      <c r="J30" s="33" t="s">
        <v>63</v>
      </c>
      <c r="K30" s="33" t="s">
        <v>63</v>
      </c>
      <c r="L30" s="33" t="s">
        <v>63</v>
      </c>
      <c r="M30" s="33" t="s">
        <v>63</v>
      </c>
      <c r="N30" s="33" t="s">
        <v>63</v>
      </c>
      <c r="O30" s="33" t="s">
        <v>63</v>
      </c>
      <c r="P30" s="5"/>
      <c r="Q30" s="33" t="s">
        <v>63</v>
      </c>
      <c r="R30" s="5"/>
    </row>
    <row r="31" spans="2:18" x14ac:dyDescent="0.3">
      <c r="B31" s="33" t="s">
        <v>63</v>
      </c>
      <c r="C31">
        <f>+'Industrial Energy'!C31</f>
        <v>2025</v>
      </c>
      <c r="D31" s="33" t="s">
        <v>63</v>
      </c>
      <c r="E31" s="33" t="s">
        <v>63</v>
      </c>
      <c r="F31" s="33" t="s">
        <v>63</v>
      </c>
      <c r="G31" s="33" t="s">
        <v>63</v>
      </c>
      <c r="H31" s="33" t="s">
        <v>63</v>
      </c>
      <c r="I31" s="33" t="s">
        <v>63</v>
      </c>
      <c r="J31" s="33" t="s">
        <v>63</v>
      </c>
      <c r="K31" s="33" t="s">
        <v>63</v>
      </c>
      <c r="L31" s="33" t="s">
        <v>63</v>
      </c>
      <c r="M31" s="33" t="s">
        <v>63</v>
      </c>
      <c r="N31" s="33" t="s">
        <v>63</v>
      </c>
      <c r="O31" s="33" t="s">
        <v>63</v>
      </c>
      <c r="P31" s="5"/>
      <c r="Q31" s="33" t="s">
        <v>63</v>
      </c>
      <c r="R31" s="5"/>
    </row>
    <row r="32" spans="2:18" x14ac:dyDescent="0.3">
      <c r="B32" s="33" t="s">
        <v>63</v>
      </c>
      <c r="C32">
        <f>+'Industrial Energy'!C32</f>
        <v>2026</v>
      </c>
      <c r="D32" s="33" t="s">
        <v>63</v>
      </c>
      <c r="E32" s="33" t="s">
        <v>63</v>
      </c>
      <c r="F32" s="33" t="s">
        <v>63</v>
      </c>
      <c r="G32" s="33" t="s">
        <v>63</v>
      </c>
      <c r="H32" s="33" t="s">
        <v>63</v>
      </c>
      <c r="I32" s="33" t="s">
        <v>63</v>
      </c>
      <c r="J32" s="33" t="s">
        <v>63</v>
      </c>
      <c r="K32" s="33" t="s">
        <v>63</v>
      </c>
      <c r="L32" s="33" t="s">
        <v>63</v>
      </c>
      <c r="M32" s="33" t="s">
        <v>63</v>
      </c>
      <c r="N32" s="33" t="s">
        <v>63</v>
      </c>
      <c r="O32" s="33" t="s">
        <v>63</v>
      </c>
      <c r="P32" s="5"/>
      <c r="Q32" s="33" t="s">
        <v>63</v>
      </c>
      <c r="R32" s="5"/>
    </row>
    <row r="33" spans="2:18" x14ac:dyDescent="0.3">
      <c r="B33" s="33" t="s">
        <v>63</v>
      </c>
      <c r="C33">
        <f>+'Industrial Energy'!C33</f>
        <v>2027</v>
      </c>
      <c r="D33" s="33" t="s">
        <v>63</v>
      </c>
      <c r="E33" s="33" t="s">
        <v>63</v>
      </c>
      <c r="F33" s="33" t="s">
        <v>63</v>
      </c>
      <c r="G33" s="33" t="s">
        <v>63</v>
      </c>
      <c r="H33" s="33" t="s">
        <v>63</v>
      </c>
      <c r="I33" s="33" t="s">
        <v>63</v>
      </c>
      <c r="J33" s="33" t="s">
        <v>63</v>
      </c>
      <c r="K33" s="33" t="s">
        <v>63</v>
      </c>
      <c r="L33" s="33" t="s">
        <v>63</v>
      </c>
      <c r="M33" s="33" t="s">
        <v>63</v>
      </c>
      <c r="N33" s="33" t="s">
        <v>63</v>
      </c>
      <c r="O33" s="33" t="s">
        <v>63</v>
      </c>
      <c r="P33" s="5"/>
      <c r="Q33" s="33" t="s">
        <v>63</v>
      </c>
      <c r="R33" s="5"/>
    </row>
    <row r="34" spans="2:18" x14ac:dyDescent="0.3">
      <c r="B34" s="33" t="s">
        <v>63</v>
      </c>
      <c r="C34">
        <f>+'Industrial Energy'!C34</f>
        <v>2028</v>
      </c>
      <c r="D34" s="33" t="s">
        <v>63</v>
      </c>
      <c r="E34" s="33" t="s">
        <v>63</v>
      </c>
      <c r="F34" s="33" t="s">
        <v>63</v>
      </c>
      <c r="G34" s="33" t="s">
        <v>63</v>
      </c>
      <c r="H34" s="33" t="s">
        <v>63</v>
      </c>
      <c r="I34" s="33" t="s">
        <v>63</v>
      </c>
      <c r="J34" s="33" t="s">
        <v>63</v>
      </c>
      <c r="K34" s="33" t="s">
        <v>63</v>
      </c>
      <c r="L34" s="33" t="s">
        <v>63</v>
      </c>
      <c r="M34" s="33" t="s">
        <v>63</v>
      </c>
      <c r="N34" s="33" t="s">
        <v>63</v>
      </c>
      <c r="O34" s="33" t="s">
        <v>63</v>
      </c>
      <c r="P34" s="5"/>
      <c r="Q34" s="33" t="s">
        <v>63</v>
      </c>
      <c r="R34" s="5"/>
    </row>
    <row r="35" spans="2:18" x14ac:dyDescent="0.3">
      <c r="B35" s="33" t="s">
        <v>63</v>
      </c>
      <c r="C35">
        <f>+'Industrial Energy'!C35</f>
        <v>2029</v>
      </c>
      <c r="D35" s="33" t="s">
        <v>63</v>
      </c>
      <c r="E35" s="33" t="s">
        <v>63</v>
      </c>
      <c r="F35" s="33" t="s">
        <v>63</v>
      </c>
      <c r="G35" s="33" t="s">
        <v>63</v>
      </c>
      <c r="H35" s="33" t="s">
        <v>63</v>
      </c>
      <c r="I35" s="33" t="s">
        <v>63</v>
      </c>
      <c r="J35" s="33" t="s">
        <v>63</v>
      </c>
      <c r="K35" s="33" t="s">
        <v>63</v>
      </c>
      <c r="L35" s="33" t="s">
        <v>63</v>
      </c>
      <c r="M35" s="33" t="s">
        <v>63</v>
      </c>
      <c r="N35" s="33" t="s">
        <v>63</v>
      </c>
      <c r="O35" s="33" t="s">
        <v>63</v>
      </c>
      <c r="P35" s="5"/>
      <c r="Q35" s="33" t="s">
        <v>63</v>
      </c>
      <c r="R35" s="5"/>
    </row>
    <row r="36" spans="2:18" x14ac:dyDescent="0.3">
      <c r="B36" s="33" t="s">
        <v>63</v>
      </c>
      <c r="C36">
        <f>+'Industrial Energy'!C36</f>
        <v>2030</v>
      </c>
      <c r="D36" s="33" t="s">
        <v>63</v>
      </c>
      <c r="E36" s="33" t="s">
        <v>63</v>
      </c>
      <c r="F36" s="33" t="s">
        <v>63</v>
      </c>
      <c r="G36" s="33" t="s">
        <v>63</v>
      </c>
      <c r="H36" s="33" t="s">
        <v>63</v>
      </c>
      <c r="I36" s="33" t="s">
        <v>63</v>
      </c>
      <c r="J36" s="33" t="s">
        <v>63</v>
      </c>
      <c r="K36" s="33" t="s">
        <v>63</v>
      </c>
      <c r="L36" s="33" t="s">
        <v>63</v>
      </c>
      <c r="M36" s="33" t="s">
        <v>63</v>
      </c>
      <c r="N36" s="33" t="s">
        <v>63</v>
      </c>
      <c r="O36" s="33" t="s">
        <v>63</v>
      </c>
      <c r="P36" s="5"/>
      <c r="Q36" s="33" t="s">
        <v>63</v>
      </c>
      <c r="R36" s="5"/>
    </row>
    <row r="37" spans="2:18" x14ac:dyDescent="0.3">
      <c r="B37" s="33" t="s">
        <v>63</v>
      </c>
      <c r="C37">
        <f>+'Industrial Energy'!C37</f>
        <v>2031</v>
      </c>
      <c r="D37" s="33" t="s">
        <v>63</v>
      </c>
      <c r="E37" s="33" t="s">
        <v>63</v>
      </c>
      <c r="F37" s="33" t="s">
        <v>63</v>
      </c>
      <c r="G37" s="33" t="s">
        <v>63</v>
      </c>
      <c r="H37" s="33" t="s">
        <v>63</v>
      </c>
      <c r="I37" s="33" t="s">
        <v>63</v>
      </c>
      <c r="J37" s="33" t="s">
        <v>63</v>
      </c>
      <c r="K37" s="33" t="s">
        <v>63</v>
      </c>
      <c r="L37" s="33" t="s">
        <v>63</v>
      </c>
      <c r="M37" s="33" t="s">
        <v>63</v>
      </c>
      <c r="N37" s="33" t="s">
        <v>63</v>
      </c>
      <c r="O37" s="33" t="s">
        <v>63</v>
      </c>
      <c r="P37" s="5"/>
      <c r="Q37" s="33" t="s">
        <v>63</v>
      </c>
      <c r="R37" s="5"/>
    </row>
    <row r="38" spans="2:18" x14ac:dyDescent="0.3">
      <c r="B38" s="33" t="s">
        <v>63</v>
      </c>
      <c r="C38">
        <f>+'Industrial Energy'!C38</f>
        <v>2032</v>
      </c>
      <c r="D38" s="33" t="s">
        <v>63</v>
      </c>
      <c r="E38" s="33" t="s">
        <v>63</v>
      </c>
      <c r="F38" s="33" t="s">
        <v>63</v>
      </c>
      <c r="G38" s="33" t="s">
        <v>63</v>
      </c>
      <c r="H38" s="33" t="s">
        <v>63</v>
      </c>
      <c r="I38" s="33" t="s">
        <v>63</v>
      </c>
      <c r="J38" s="33" t="s">
        <v>63</v>
      </c>
      <c r="K38" s="33" t="s">
        <v>63</v>
      </c>
      <c r="L38" s="33" t="s">
        <v>63</v>
      </c>
      <c r="M38" s="33" t="s">
        <v>63</v>
      </c>
      <c r="N38" s="33" t="s">
        <v>63</v>
      </c>
      <c r="O38" s="33" t="s">
        <v>63</v>
      </c>
      <c r="P38" s="5"/>
      <c r="Q38" s="33" t="s">
        <v>63</v>
      </c>
      <c r="R38" s="5"/>
    </row>
    <row r="39" spans="2:18" x14ac:dyDescent="0.3">
      <c r="B39" s="33" t="s">
        <v>63</v>
      </c>
      <c r="C39">
        <f>+'Industrial Energy'!C39</f>
        <v>2033</v>
      </c>
      <c r="D39" s="33" t="s">
        <v>63</v>
      </c>
      <c r="E39" s="33" t="s">
        <v>63</v>
      </c>
      <c r="F39" s="33" t="s">
        <v>63</v>
      </c>
      <c r="G39" s="33" t="s">
        <v>63</v>
      </c>
      <c r="H39" s="33" t="s">
        <v>63</v>
      </c>
      <c r="I39" s="33" t="s">
        <v>63</v>
      </c>
      <c r="J39" s="33" t="s">
        <v>63</v>
      </c>
      <c r="K39" s="33" t="s">
        <v>63</v>
      </c>
      <c r="L39" s="33" t="s">
        <v>63</v>
      </c>
      <c r="M39" s="33" t="s">
        <v>63</v>
      </c>
      <c r="N39" s="33" t="s">
        <v>63</v>
      </c>
      <c r="O39" s="33" t="s">
        <v>63</v>
      </c>
      <c r="P39" s="5"/>
      <c r="Q39" s="33" t="s">
        <v>63</v>
      </c>
      <c r="R39" s="5"/>
    </row>
    <row r="40" spans="2:18" x14ac:dyDescent="0.3">
      <c r="B40" s="33" t="s">
        <v>63</v>
      </c>
      <c r="C40">
        <f>+'Industrial Energy'!C40</f>
        <v>2034</v>
      </c>
      <c r="D40" s="33" t="s">
        <v>63</v>
      </c>
      <c r="E40" s="33" t="s">
        <v>63</v>
      </c>
      <c r="F40" s="33" t="s">
        <v>63</v>
      </c>
      <c r="G40" s="33" t="s">
        <v>63</v>
      </c>
      <c r="H40" s="33" t="s">
        <v>63</v>
      </c>
      <c r="I40" s="33" t="s">
        <v>63</v>
      </c>
      <c r="J40" s="33" t="s">
        <v>63</v>
      </c>
      <c r="K40" s="33" t="s">
        <v>63</v>
      </c>
      <c r="L40" s="33" t="s">
        <v>63</v>
      </c>
      <c r="M40" s="33" t="s">
        <v>63</v>
      </c>
      <c r="N40" s="33" t="s">
        <v>63</v>
      </c>
      <c r="O40" s="33" t="s">
        <v>63</v>
      </c>
      <c r="P40" s="5"/>
      <c r="Q40" s="33" t="s">
        <v>63</v>
      </c>
      <c r="R40" s="5"/>
    </row>
    <row r="41" spans="2:18" x14ac:dyDescent="0.3">
      <c r="B41" s="33" t="s">
        <v>63</v>
      </c>
      <c r="C41">
        <f>+'Industrial Energy'!C41</f>
        <v>2035</v>
      </c>
      <c r="D41" s="33" t="s">
        <v>63</v>
      </c>
      <c r="E41" s="33" t="s">
        <v>63</v>
      </c>
      <c r="F41" s="33" t="s">
        <v>63</v>
      </c>
      <c r="G41" s="33" t="s">
        <v>63</v>
      </c>
      <c r="H41" s="33" t="s">
        <v>63</v>
      </c>
      <c r="I41" s="33" t="s">
        <v>63</v>
      </c>
      <c r="J41" s="33" t="s">
        <v>63</v>
      </c>
      <c r="K41" s="33" t="s">
        <v>63</v>
      </c>
      <c r="L41" s="33" t="s">
        <v>63</v>
      </c>
      <c r="M41" s="33" t="s">
        <v>63</v>
      </c>
      <c r="N41" s="33" t="s">
        <v>63</v>
      </c>
      <c r="O41" s="33" t="s">
        <v>63</v>
      </c>
      <c r="P41" s="5"/>
      <c r="Q41" s="33" t="s">
        <v>63</v>
      </c>
      <c r="R41" s="5"/>
    </row>
    <row r="42" spans="2:18" x14ac:dyDescent="0.3">
      <c r="B42" s="33" t="s">
        <v>63</v>
      </c>
      <c r="C42">
        <f>+'Industrial Energy'!C42</f>
        <v>2036</v>
      </c>
      <c r="D42" s="33" t="s">
        <v>63</v>
      </c>
      <c r="E42" s="33" t="s">
        <v>63</v>
      </c>
      <c r="F42" s="33" t="s">
        <v>63</v>
      </c>
      <c r="G42" s="33" t="s">
        <v>63</v>
      </c>
      <c r="H42" s="33" t="s">
        <v>63</v>
      </c>
      <c r="I42" s="33" t="s">
        <v>63</v>
      </c>
      <c r="J42" s="33" t="s">
        <v>63</v>
      </c>
      <c r="K42" s="33" t="s">
        <v>63</v>
      </c>
      <c r="L42" s="33" t="s">
        <v>63</v>
      </c>
      <c r="M42" s="33" t="s">
        <v>63</v>
      </c>
      <c r="N42" s="33" t="s">
        <v>63</v>
      </c>
      <c r="O42" s="33" t="s">
        <v>63</v>
      </c>
      <c r="P42" s="5"/>
      <c r="Q42" s="33" t="s">
        <v>63</v>
      </c>
      <c r="R42" s="5"/>
    </row>
    <row r="43" spans="2:18" x14ac:dyDescent="0.3">
      <c r="B43" s="33" t="s">
        <v>63</v>
      </c>
      <c r="C43">
        <f>+'Industrial Energy'!C43</f>
        <v>2037</v>
      </c>
      <c r="D43" s="33" t="s">
        <v>63</v>
      </c>
      <c r="E43" s="33" t="s">
        <v>63</v>
      </c>
      <c r="F43" s="33" t="s">
        <v>63</v>
      </c>
      <c r="G43" s="33" t="s">
        <v>63</v>
      </c>
      <c r="H43" s="33" t="s">
        <v>63</v>
      </c>
      <c r="I43" s="33" t="s">
        <v>63</v>
      </c>
      <c r="J43" s="33" t="s">
        <v>63</v>
      </c>
      <c r="K43" s="33" t="s">
        <v>63</v>
      </c>
      <c r="L43" s="33" t="s">
        <v>63</v>
      </c>
      <c r="M43" s="33" t="s">
        <v>63</v>
      </c>
      <c r="N43" s="33" t="s">
        <v>63</v>
      </c>
      <c r="O43" s="33" t="s">
        <v>63</v>
      </c>
      <c r="P43" s="5"/>
      <c r="Q43" s="33" t="s">
        <v>63</v>
      </c>
      <c r="R43" s="5"/>
    </row>
    <row r="44" spans="2:18" x14ac:dyDescent="0.3">
      <c r="B44" s="33" t="s">
        <v>63</v>
      </c>
      <c r="C44">
        <f>+'Industrial Energy'!C44</f>
        <v>2038</v>
      </c>
      <c r="D44" s="33" t="s">
        <v>63</v>
      </c>
      <c r="E44" s="33" t="s">
        <v>63</v>
      </c>
      <c r="F44" s="33" t="s">
        <v>63</v>
      </c>
      <c r="G44" s="33" t="s">
        <v>63</v>
      </c>
      <c r="H44" s="33" t="s">
        <v>63</v>
      </c>
      <c r="I44" s="33" t="s">
        <v>63</v>
      </c>
      <c r="J44" s="33" t="s">
        <v>63</v>
      </c>
      <c r="K44" s="33" t="s">
        <v>63</v>
      </c>
      <c r="L44" s="33" t="s">
        <v>63</v>
      </c>
      <c r="M44" s="33" t="s">
        <v>63</v>
      </c>
      <c r="N44" s="33" t="s">
        <v>63</v>
      </c>
      <c r="O44" s="33" t="s">
        <v>63</v>
      </c>
      <c r="P44" s="5"/>
      <c r="Q44" s="33" t="s">
        <v>63</v>
      </c>
      <c r="R44" s="5"/>
    </row>
    <row r="45" spans="2:18" x14ac:dyDescent="0.3">
      <c r="B45" s="33" t="s">
        <v>63</v>
      </c>
      <c r="C45">
        <f>+'Industrial Energy'!C45</f>
        <v>2039</v>
      </c>
      <c r="D45" s="33" t="s">
        <v>63</v>
      </c>
      <c r="E45" s="33" t="s">
        <v>63</v>
      </c>
      <c r="F45" s="33" t="s">
        <v>63</v>
      </c>
      <c r="G45" s="33" t="s">
        <v>63</v>
      </c>
      <c r="H45" s="33" t="s">
        <v>63</v>
      </c>
      <c r="I45" s="33" t="s">
        <v>63</v>
      </c>
      <c r="J45" s="33" t="s">
        <v>63</v>
      </c>
      <c r="K45" s="33" t="s">
        <v>63</v>
      </c>
      <c r="L45" s="33" t="s">
        <v>63</v>
      </c>
      <c r="M45" s="33" t="s">
        <v>63</v>
      </c>
      <c r="N45" s="33" t="s">
        <v>63</v>
      </c>
      <c r="O45" s="33" t="s">
        <v>63</v>
      </c>
      <c r="P45" s="5"/>
      <c r="Q45" s="33" t="s">
        <v>63</v>
      </c>
      <c r="R45" s="5"/>
    </row>
    <row r="46" spans="2:18" x14ac:dyDescent="0.3">
      <c r="B46" s="33" t="s">
        <v>63</v>
      </c>
      <c r="C46">
        <f>+'Industrial Energy'!C46</f>
        <v>2040</v>
      </c>
      <c r="D46" s="33" t="s">
        <v>63</v>
      </c>
      <c r="E46" s="33" t="s">
        <v>63</v>
      </c>
      <c r="F46" s="33" t="s">
        <v>63</v>
      </c>
      <c r="G46" s="33" t="s">
        <v>63</v>
      </c>
      <c r="H46" s="33" t="s">
        <v>63</v>
      </c>
      <c r="I46" s="33" t="s">
        <v>63</v>
      </c>
      <c r="J46" s="33" t="s">
        <v>63</v>
      </c>
      <c r="K46" s="33" t="s">
        <v>63</v>
      </c>
      <c r="L46" s="33" t="s">
        <v>63</v>
      </c>
      <c r="M46" s="33" t="s">
        <v>63</v>
      </c>
      <c r="N46" s="33" t="s">
        <v>63</v>
      </c>
      <c r="O46" s="33" t="s">
        <v>63</v>
      </c>
      <c r="P46" s="5"/>
      <c r="Q46" s="33" t="s">
        <v>63</v>
      </c>
      <c r="R46" s="5"/>
    </row>
    <row r="47" spans="2:18" x14ac:dyDescent="0.3">
      <c r="B47" s="33" t="s">
        <v>63</v>
      </c>
      <c r="C47">
        <f>+'Industrial Energy'!C47</f>
        <v>2041</v>
      </c>
      <c r="D47" s="33" t="s">
        <v>63</v>
      </c>
      <c r="E47" s="33" t="s">
        <v>63</v>
      </c>
      <c r="F47" s="33" t="s">
        <v>63</v>
      </c>
      <c r="G47" s="33" t="s">
        <v>63</v>
      </c>
      <c r="H47" s="33" t="s">
        <v>63</v>
      </c>
      <c r="I47" s="33" t="s">
        <v>63</v>
      </c>
      <c r="J47" s="33" t="s">
        <v>63</v>
      </c>
      <c r="K47" s="33" t="s">
        <v>63</v>
      </c>
      <c r="L47" s="33" t="s">
        <v>63</v>
      </c>
      <c r="M47" s="33" t="s">
        <v>63</v>
      </c>
      <c r="N47" s="33" t="s">
        <v>63</v>
      </c>
      <c r="O47" s="33" t="s">
        <v>63</v>
      </c>
      <c r="P47" s="5"/>
      <c r="Q47" s="33" t="s">
        <v>63</v>
      </c>
      <c r="R47" s="5"/>
    </row>
    <row r="48" spans="2:18" x14ac:dyDescent="0.3">
      <c r="B48" s="33" t="s">
        <v>63</v>
      </c>
      <c r="C48">
        <f>+'Industrial Energy'!C48</f>
        <v>2042</v>
      </c>
      <c r="D48" s="33" t="s">
        <v>63</v>
      </c>
      <c r="E48" s="33" t="s">
        <v>63</v>
      </c>
      <c r="F48" s="33" t="s">
        <v>63</v>
      </c>
      <c r="G48" s="33" t="s">
        <v>63</v>
      </c>
      <c r="H48" s="33" t="s">
        <v>63</v>
      </c>
      <c r="I48" s="33" t="s">
        <v>63</v>
      </c>
      <c r="J48" s="33" t="s">
        <v>63</v>
      </c>
      <c r="K48" s="33" t="s">
        <v>63</v>
      </c>
      <c r="L48" s="33" t="s">
        <v>63</v>
      </c>
      <c r="M48" s="33" t="s">
        <v>63</v>
      </c>
      <c r="N48" s="33" t="s">
        <v>63</v>
      </c>
      <c r="O48" s="33" t="s">
        <v>63</v>
      </c>
      <c r="P48" s="5"/>
      <c r="Q48" s="33" t="s">
        <v>63</v>
      </c>
      <c r="R48" s="5"/>
    </row>
    <row r="49" spans="2:18" x14ac:dyDescent="0.3">
      <c r="B49" s="33" t="s">
        <v>63</v>
      </c>
      <c r="C49">
        <f>+'Industrial Energy'!C49</f>
        <v>2043</v>
      </c>
      <c r="D49" s="33" t="s">
        <v>63</v>
      </c>
      <c r="E49" s="33" t="s">
        <v>63</v>
      </c>
      <c r="F49" s="33" t="s">
        <v>63</v>
      </c>
      <c r="G49" s="33" t="s">
        <v>63</v>
      </c>
      <c r="H49" s="33" t="s">
        <v>63</v>
      </c>
      <c r="I49" s="33" t="s">
        <v>63</v>
      </c>
      <c r="J49" s="33" t="s">
        <v>63</v>
      </c>
      <c r="K49" s="33" t="s">
        <v>63</v>
      </c>
      <c r="L49" s="33" t="s">
        <v>63</v>
      </c>
      <c r="M49" s="33" t="s">
        <v>63</v>
      </c>
      <c r="N49" s="33" t="s">
        <v>63</v>
      </c>
      <c r="O49" s="33" t="s">
        <v>63</v>
      </c>
      <c r="P49" s="5"/>
      <c r="Q49" s="33" t="s">
        <v>63</v>
      </c>
      <c r="R49" s="5"/>
    </row>
    <row r="50" spans="2:18" x14ac:dyDescent="0.3">
      <c r="B50" s="33" t="s">
        <v>63</v>
      </c>
      <c r="C50">
        <f>+'Industrial Energy'!C50</f>
        <v>2044</v>
      </c>
      <c r="D50" s="33" t="s">
        <v>63</v>
      </c>
      <c r="E50" s="33" t="s">
        <v>63</v>
      </c>
      <c r="F50" s="33" t="s">
        <v>63</v>
      </c>
      <c r="G50" s="33" t="s">
        <v>63</v>
      </c>
      <c r="H50" s="33" t="s">
        <v>63</v>
      </c>
      <c r="I50" s="33" t="s">
        <v>63</v>
      </c>
      <c r="J50" s="33" t="s">
        <v>63</v>
      </c>
      <c r="K50" s="33" t="s">
        <v>63</v>
      </c>
      <c r="L50" s="33" t="s">
        <v>63</v>
      </c>
      <c r="M50" s="33" t="s">
        <v>63</v>
      </c>
      <c r="N50" s="33" t="s">
        <v>63</v>
      </c>
      <c r="O50" s="33" t="s">
        <v>63</v>
      </c>
      <c r="P50" s="5"/>
      <c r="Q50" s="33" t="s">
        <v>63</v>
      </c>
      <c r="R50" s="5"/>
    </row>
    <row r="51" spans="2:18" x14ac:dyDescent="0.3">
      <c r="B51" s="33" t="s">
        <v>63</v>
      </c>
      <c r="C51">
        <f>+'Industrial Energy'!C51</f>
        <v>2045</v>
      </c>
      <c r="D51" s="33" t="s">
        <v>63</v>
      </c>
      <c r="E51" s="33" t="s">
        <v>63</v>
      </c>
      <c r="F51" s="33" t="s">
        <v>63</v>
      </c>
      <c r="G51" s="33" t="s">
        <v>63</v>
      </c>
      <c r="H51" s="33" t="s">
        <v>63</v>
      </c>
      <c r="I51" s="33" t="s">
        <v>63</v>
      </c>
      <c r="J51" s="33" t="s">
        <v>63</v>
      </c>
      <c r="K51" s="33" t="s">
        <v>63</v>
      </c>
      <c r="L51" s="33" t="s">
        <v>63</v>
      </c>
      <c r="M51" s="33" t="s">
        <v>63</v>
      </c>
      <c r="N51" s="33" t="s">
        <v>63</v>
      </c>
      <c r="O51" s="33" t="s">
        <v>63</v>
      </c>
      <c r="P51" s="5"/>
      <c r="Q51" s="33" t="s">
        <v>63</v>
      </c>
      <c r="R51" s="5"/>
    </row>
    <row r="52" spans="2:18" x14ac:dyDescent="0.3">
      <c r="B52" s="33" t="s">
        <v>63</v>
      </c>
      <c r="C52">
        <f>+'Industrial Energy'!C52</f>
        <v>2046</v>
      </c>
      <c r="D52" s="33" t="s">
        <v>63</v>
      </c>
      <c r="E52" s="33" t="s">
        <v>63</v>
      </c>
      <c r="F52" s="33" t="s">
        <v>63</v>
      </c>
      <c r="G52" s="33" t="s">
        <v>63</v>
      </c>
      <c r="H52" s="33" t="s">
        <v>63</v>
      </c>
      <c r="I52" s="33" t="s">
        <v>63</v>
      </c>
      <c r="J52" s="33" t="s">
        <v>63</v>
      </c>
      <c r="K52" s="33" t="s">
        <v>63</v>
      </c>
      <c r="L52" s="33" t="s">
        <v>63</v>
      </c>
      <c r="M52" s="33" t="s">
        <v>63</v>
      </c>
      <c r="N52" s="33" t="s">
        <v>63</v>
      </c>
      <c r="O52" s="33" t="s">
        <v>63</v>
      </c>
      <c r="P52" s="5"/>
      <c r="Q52" s="33" t="s">
        <v>63</v>
      </c>
      <c r="R52" s="5"/>
    </row>
    <row r="53" spans="2:18" x14ac:dyDescent="0.3">
      <c r="B53" s="33" t="s">
        <v>63</v>
      </c>
      <c r="C53">
        <f>+'Industrial Energy'!C53</f>
        <v>2047</v>
      </c>
      <c r="D53" s="33" t="s">
        <v>63</v>
      </c>
      <c r="E53" s="33" t="s">
        <v>63</v>
      </c>
      <c r="F53" s="33" t="s">
        <v>63</v>
      </c>
      <c r="G53" s="33" t="s">
        <v>63</v>
      </c>
      <c r="H53" s="33" t="s">
        <v>63</v>
      </c>
      <c r="I53" s="33" t="s">
        <v>63</v>
      </c>
      <c r="J53" s="33" t="s">
        <v>63</v>
      </c>
      <c r="K53" s="33" t="s">
        <v>63</v>
      </c>
      <c r="L53" s="33" t="s">
        <v>63</v>
      </c>
      <c r="M53" s="33" t="s">
        <v>63</v>
      </c>
      <c r="N53" s="33" t="s">
        <v>63</v>
      </c>
      <c r="O53" s="33" t="s">
        <v>63</v>
      </c>
      <c r="P53" s="5"/>
      <c r="Q53" s="33" t="s">
        <v>63</v>
      </c>
      <c r="R53" s="5"/>
    </row>
    <row r="54" spans="2:18" x14ac:dyDescent="0.3">
      <c r="B54" s="33" t="s">
        <v>63</v>
      </c>
      <c r="C54">
        <f>+'Industrial Energy'!C54</f>
        <v>2048</v>
      </c>
      <c r="D54" s="33" t="s">
        <v>63</v>
      </c>
      <c r="E54" s="33" t="s">
        <v>63</v>
      </c>
      <c r="F54" s="33" t="s">
        <v>63</v>
      </c>
      <c r="G54" s="33" t="s">
        <v>63</v>
      </c>
      <c r="H54" s="33" t="s">
        <v>63</v>
      </c>
      <c r="I54" s="33" t="s">
        <v>63</v>
      </c>
      <c r="J54" s="33" t="s">
        <v>63</v>
      </c>
      <c r="K54" s="33" t="s">
        <v>63</v>
      </c>
      <c r="L54" s="33" t="s">
        <v>63</v>
      </c>
      <c r="M54" s="33" t="s">
        <v>63</v>
      </c>
      <c r="N54" s="33" t="s">
        <v>63</v>
      </c>
      <c r="O54" s="33" t="s">
        <v>63</v>
      </c>
      <c r="P54" s="5"/>
      <c r="Q54" s="33" t="s">
        <v>63</v>
      </c>
      <c r="R54" s="5"/>
    </row>
    <row r="55" spans="2:18" x14ac:dyDescent="0.3">
      <c r="B55" s="33" t="s">
        <v>63</v>
      </c>
      <c r="C55">
        <f>+'Industrial Energy'!C55</f>
        <v>2049</v>
      </c>
      <c r="D55" s="33" t="s">
        <v>63</v>
      </c>
      <c r="E55" s="33" t="s">
        <v>63</v>
      </c>
      <c r="F55" s="33" t="s">
        <v>63</v>
      </c>
      <c r="G55" s="33" t="s">
        <v>63</v>
      </c>
      <c r="H55" s="33" t="s">
        <v>63</v>
      </c>
      <c r="I55" s="33" t="s">
        <v>63</v>
      </c>
      <c r="J55" s="33" t="s">
        <v>63</v>
      </c>
      <c r="K55" s="33" t="s">
        <v>63</v>
      </c>
      <c r="L55" s="33" t="s">
        <v>63</v>
      </c>
      <c r="M55" s="33" t="s">
        <v>63</v>
      </c>
      <c r="N55" s="33" t="s">
        <v>63</v>
      </c>
      <c r="O55" s="33" t="s">
        <v>63</v>
      </c>
      <c r="P55" s="5"/>
      <c r="Q55" s="33" t="s">
        <v>63</v>
      </c>
    </row>
    <row r="56" spans="2:18" x14ac:dyDescent="0.3">
      <c r="B56" s="33" t="s">
        <v>63</v>
      </c>
      <c r="C56">
        <f>+'Industrial Energy'!C56</f>
        <v>2050</v>
      </c>
      <c r="D56" s="33" t="s">
        <v>63</v>
      </c>
      <c r="E56" s="33" t="s">
        <v>63</v>
      </c>
      <c r="F56" s="33" t="s">
        <v>63</v>
      </c>
      <c r="G56" s="33" t="s">
        <v>63</v>
      </c>
      <c r="H56" s="33" t="s">
        <v>63</v>
      </c>
      <c r="I56" s="33" t="s">
        <v>63</v>
      </c>
      <c r="J56" s="33" t="s">
        <v>63</v>
      </c>
      <c r="K56" s="33" t="s">
        <v>63</v>
      </c>
      <c r="L56" s="33" t="s">
        <v>63</v>
      </c>
      <c r="M56" s="33" t="s">
        <v>63</v>
      </c>
      <c r="N56" s="33" t="s">
        <v>63</v>
      </c>
      <c r="O56" s="33" t="s">
        <v>63</v>
      </c>
      <c r="P56" s="5"/>
      <c r="Q56" s="33" t="s">
        <v>63</v>
      </c>
    </row>
    <row r="57" spans="2:18" x14ac:dyDescent="0.3">
      <c r="B57" s="33" t="s">
        <v>63</v>
      </c>
      <c r="C57">
        <f>+'Industrial Energy'!C57</f>
        <v>2051</v>
      </c>
      <c r="D57" s="33" t="s">
        <v>63</v>
      </c>
      <c r="E57" s="33" t="s">
        <v>63</v>
      </c>
      <c r="F57" s="33" t="s">
        <v>63</v>
      </c>
      <c r="G57" s="33" t="s">
        <v>63</v>
      </c>
      <c r="H57" s="33" t="s">
        <v>63</v>
      </c>
      <c r="I57" s="33" t="s">
        <v>63</v>
      </c>
      <c r="J57" s="33" t="s">
        <v>63</v>
      </c>
      <c r="K57" s="33" t="s">
        <v>63</v>
      </c>
      <c r="L57" s="33" t="s">
        <v>63</v>
      </c>
      <c r="M57" s="33" t="s">
        <v>63</v>
      </c>
      <c r="N57" s="33" t="s">
        <v>63</v>
      </c>
      <c r="O57" s="33" t="s">
        <v>63</v>
      </c>
      <c r="P57" s="5"/>
      <c r="Q57" s="33" t="s">
        <v>63</v>
      </c>
    </row>
    <row r="58" spans="2:18" x14ac:dyDescent="0.3">
      <c r="B58" s="33" t="s">
        <v>63</v>
      </c>
      <c r="C58">
        <f>+'Industrial Energy'!C58</f>
        <v>2052</v>
      </c>
      <c r="D58" s="33" t="s">
        <v>63</v>
      </c>
      <c r="E58" s="33" t="s">
        <v>63</v>
      </c>
      <c r="F58" s="33" t="s">
        <v>63</v>
      </c>
      <c r="G58" s="33" t="s">
        <v>63</v>
      </c>
      <c r="H58" s="33" t="s">
        <v>63</v>
      </c>
      <c r="I58" s="33" t="s">
        <v>63</v>
      </c>
      <c r="J58" s="33" t="s">
        <v>63</v>
      </c>
      <c r="K58" s="33" t="s">
        <v>63</v>
      </c>
      <c r="L58" s="33" t="s">
        <v>63</v>
      </c>
      <c r="M58" s="33" t="s">
        <v>63</v>
      </c>
      <c r="N58" s="33" t="s">
        <v>63</v>
      </c>
      <c r="O58" s="33" t="s">
        <v>63</v>
      </c>
      <c r="P58" s="5"/>
      <c r="Q58" s="33" t="s">
        <v>63</v>
      </c>
    </row>
    <row r="59" spans="2:18" x14ac:dyDescent="0.3">
      <c r="B59" s="33" t="s">
        <v>63</v>
      </c>
      <c r="C59">
        <f>+'Industrial Energy'!C59</f>
        <v>2053</v>
      </c>
      <c r="D59" s="33" t="s">
        <v>63</v>
      </c>
      <c r="E59" s="33" t="s">
        <v>63</v>
      </c>
      <c r="F59" s="33" t="s">
        <v>63</v>
      </c>
      <c r="G59" s="33" t="s">
        <v>63</v>
      </c>
      <c r="H59" s="33" t="s">
        <v>63</v>
      </c>
      <c r="I59" s="33" t="s">
        <v>63</v>
      </c>
      <c r="J59" s="33" t="s">
        <v>63</v>
      </c>
      <c r="K59" s="33" t="s">
        <v>63</v>
      </c>
      <c r="L59" s="33" t="s">
        <v>63</v>
      </c>
      <c r="M59" s="33" t="s">
        <v>63</v>
      </c>
      <c r="N59" s="33" t="s">
        <v>63</v>
      </c>
      <c r="O59" s="33" t="s">
        <v>63</v>
      </c>
      <c r="P59" s="5"/>
      <c r="Q59" s="33" t="s">
        <v>63</v>
      </c>
    </row>
    <row r="60" spans="2:18" x14ac:dyDescent="0.3">
      <c r="B60" s="33" t="s">
        <v>63</v>
      </c>
      <c r="C60">
        <f>+'Industrial Energy'!C60</f>
        <v>2054</v>
      </c>
      <c r="D60" s="33" t="s">
        <v>63</v>
      </c>
      <c r="E60" s="33" t="s">
        <v>63</v>
      </c>
      <c r="F60" s="33" t="s">
        <v>63</v>
      </c>
      <c r="G60" s="33" t="s">
        <v>63</v>
      </c>
      <c r="H60" s="33" t="s">
        <v>63</v>
      </c>
      <c r="I60" s="33" t="s">
        <v>63</v>
      </c>
      <c r="J60" s="33" t="s">
        <v>63</v>
      </c>
      <c r="K60" s="33" t="s">
        <v>63</v>
      </c>
      <c r="L60" s="33" t="s">
        <v>63</v>
      </c>
      <c r="M60" s="33" t="s">
        <v>63</v>
      </c>
      <c r="N60" s="33" t="s">
        <v>63</v>
      </c>
      <c r="O60" s="33" t="s">
        <v>63</v>
      </c>
      <c r="P60" s="5"/>
      <c r="Q60" s="33" t="s">
        <v>63</v>
      </c>
    </row>
    <row r="61" spans="2:18" x14ac:dyDescent="0.3">
      <c r="B61" s="33" t="s">
        <v>63</v>
      </c>
      <c r="C61">
        <f>+'Industrial Energy'!C61</f>
        <v>2055</v>
      </c>
      <c r="D61" s="33" t="s">
        <v>63</v>
      </c>
      <c r="E61" s="33" t="s">
        <v>63</v>
      </c>
      <c r="F61" s="33" t="s">
        <v>63</v>
      </c>
      <c r="G61" s="33" t="s">
        <v>63</v>
      </c>
      <c r="H61" s="33" t="s">
        <v>63</v>
      </c>
      <c r="I61" s="33" t="s">
        <v>63</v>
      </c>
      <c r="J61" s="33" t="s">
        <v>63</v>
      </c>
      <c r="K61" s="33" t="s">
        <v>63</v>
      </c>
      <c r="L61" s="33" t="s">
        <v>63</v>
      </c>
      <c r="M61" s="33" t="s">
        <v>63</v>
      </c>
      <c r="N61" s="33" t="s">
        <v>63</v>
      </c>
      <c r="O61" s="33" t="s">
        <v>63</v>
      </c>
      <c r="P61" s="5"/>
      <c r="Q61" s="33" t="s">
        <v>63</v>
      </c>
    </row>
    <row r="62" spans="2:18" x14ac:dyDescent="0.3">
      <c r="B62" s="33" t="s">
        <v>63</v>
      </c>
      <c r="C62">
        <f>+'Industrial Energy'!C62</f>
        <v>2056</v>
      </c>
      <c r="D62" s="33" t="s">
        <v>63</v>
      </c>
      <c r="E62" s="33" t="s">
        <v>63</v>
      </c>
      <c r="F62" s="33" t="s">
        <v>63</v>
      </c>
      <c r="G62" s="33" t="s">
        <v>63</v>
      </c>
      <c r="H62" s="33" t="s">
        <v>63</v>
      </c>
      <c r="I62" s="33" t="s">
        <v>63</v>
      </c>
      <c r="J62" s="33" t="s">
        <v>63</v>
      </c>
      <c r="K62" s="33" t="s">
        <v>63</v>
      </c>
      <c r="L62" s="33" t="s">
        <v>63</v>
      </c>
      <c r="M62" s="33" t="s">
        <v>63</v>
      </c>
      <c r="N62" s="33" t="s">
        <v>63</v>
      </c>
      <c r="O62" s="33" t="s">
        <v>63</v>
      </c>
      <c r="P62" s="5"/>
      <c r="Q62" s="33" t="s">
        <v>63</v>
      </c>
    </row>
    <row r="63" spans="2:18" x14ac:dyDescent="0.3">
      <c r="B63" s="33" t="s">
        <v>63</v>
      </c>
      <c r="C63">
        <f>+'Industrial Energy'!C63</f>
        <v>2057</v>
      </c>
      <c r="D63" s="33" t="s">
        <v>63</v>
      </c>
      <c r="E63" s="33" t="s">
        <v>63</v>
      </c>
      <c r="F63" s="33" t="s">
        <v>63</v>
      </c>
      <c r="G63" s="33" t="s">
        <v>63</v>
      </c>
      <c r="H63" s="33" t="s">
        <v>63</v>
      </c>
      <c r="I63" s="33" t="s">
        <v>63</v>
      </c>
      <c r="J63" s="33" t="s">
        <v>63</v>
      </c>
      <c r="K63" s="33" t="s">
        <v>63</v>
      </c>
      <c r="L63" s="33" t="s">
        <v>63</v>
      </c>
      <c r="M63" s="33" t="s">
        <v>63</v>
      </c>
      <c r="N63" s="33" t="s">
        <v>63</v>
      </c>
      <c r="O63" s="33" t="s">
        <v>63</v>
      </c>
      <c r="P63" s="5"/>
      <c r="Q63" s="33" t="s">
        <v>63</v>
      </c>
    </row>
    <row r="64" spans="2:18" x14ac:dyDescent="0.3">
      <c r="B64" s="33" t="s">
        <v>63</v>
      </c>
      <c r="C64">
        <f>+'Industrial Energy'!C64</f>
        <v>2058</v>
      </c>
      <c r="D64" s="33" t="s">
        <v>63</v>
      </c>
      <c r="E64" s="33" t="s">
        <v>63</v>
      </c>
      <c r="F64" s="33" t="s">
        <v>63</v>
      </c>
      <c r="G64" s="33" t="s">
        <v>63</v>
      </c>
      <c r="H64" s="33" t="s">
        <v>63</v>
      </c>
      <c r="I64" s="33" t="s">
        <v>63</v>
      </c>
      <c r="J64" s="33" t="s">
        <v>63</v>
      </c>
      <c r="K64" s="33" t="s">
        <v>63</v>
      </c>
      <c r="L64" s="33" t="s">
        <v>63</v>
      </c>
      <c r="M64" s="33" t="s">
        <v>63</v>
      </c>
      <c r="N64" s="33" t="s">
        <v>63</v>
      </c>
      <c r="O64" s="33" t="s">
        <v>63</v>
      </c>
      <c r="P64" s="5"/>
      <c r="Q64" s="33" t="s">
        <v>63</v>
      </c>
    </row>
    <row r="65" spans="2:17" x14ac:dyDescent="0.3">
      <c r="B65" s="33" t="s">
        <v>63</v>
      </c>
      <c r="C65">
        <f>+'Industrial Energy'!C65</f>
        <v>2059</v>
      </c>
      <c r="D65" s="33" t="s">
        <v>63</v>
      </c>
      <c r="E65" s="33" t="s">
        <v>63</v>
      </c>
      <c r="F65" s="33" t="s">
        <v>63</v>
      </c>
      <c r="G65" s="33" t="s">
        <v>63</v>
      </c>
      <c r="H65" s="33" t="s">
        <v>63</v>
      </c>
      <c r="I65" s="33" t="s">
        <v>63</v>
      </c>
      <c r="J65" s="33" t="s">
        <v>63</v>
      </c>
      <c r="K65" s="33" t="s">
        <v>63</v>
      </c>
      <c r="L65" s="33" t="s">
        <v>63</v>
      </c>
      <c r="M65" s="33" t="s">
        <v>63</v>
      </c>
      <c r="N65" s="33" t="s">
        <v>63</v>
      </c>
      <c r="O65" s="33" t="s">
        <v>63</v>
      </c>
      <c r="P65" s="5"/>
      <c r="Q65" s="33" t="s">
        <v>63</v>
      </c>
    </row>
    <row r="66" spans="2:17" x14ac:dyDescent="0.3">
      <c r="B66" s="33" t="s">
        <v>63</v>
      </c>
      <c r="C66">
        <f>+'Industrial Energy'!C66</f>
        <v>2060</v>
      </c>
      <c r="D66" s="33" t="s">
        <v>63</v>
      </c>
      <c r="E66" s="33" t="s">
        <v>63</v>
      </c>
      <c r="F66" s="33" t="s">
        <v>63</v>
      </c>
      <c r="G66" s="33" t="s">
        <v>63</v>
      </c>
      <c r="H66" s="33" t="s">
        <v>63</v>
      </c>
      <c r="I66" s="33" t="s">
        <v>63</v>
      </c>
      <c r="J66" s="33" t="s">
        <v>63</v>
      </c>
      <c r="K66" s="33" t="s">
        <v>63</v>
      </c>
      <c r="L66" s="33" t="s">
        <v>63</v>
      </c>
      <c r="M66" s="33" t="s">
        <v>63</v>
      </c>
      <c r="N66" s="33" t="s">
        <v>63</v>
      </c>
      <c r="O66" s="33" t="s">
        <v>63</v>
      </c>
      <c r="P66" s="5"/>
      <c r="Q66" s="33" t="s">
        <v>63</v>
      </c>
    </row>
    <row r="67" spans="2:17" x14ac:dyDescent="0.3">
      <c r="B67" s="33" t="s">
        <v>63</v>
      </c>
      <c r="C67">
        <f>+'Industrial Energy'!C67</f>
        <v>2061</v>
      </c>
      <c r="D67" s="33" t="s">
        <v>63</v>
      </c>
      <c r="E67" s="33" t="s">
        <v>63</v>
      </c>
      <c r="F67" s="33" t="s">
        <v>63</v>
      </c>
      <c r="G67" s="33" t="s">
        <v>63</v>
      </c>
      <c r="H67" s="33" t="s">
        <v>63</v>
      </c>
      <c r="I67" s="33" t="s">
        <v>63</v>
      </c>
      <c r="J67" s="33" t="s">
        <v>63</v>
      </c>
      <c r="K67" s="33" t="s">
        <v>63</v>
      </c>
      <c r="L67" s="33" t="s">
        <v>63</v>
      </c>
      <c r="M67" s="33" t="s">
        <v>63</v>
      </c>
      <c r="N67" s="33" t="s">
        <v>63</v>
      </c>
      <c r="O67" s="33" t="s">
        <v>63</v>
      </c>
      <c r="P67" s="5"/>
      <c r="Q67" s="33" t="s">
        <v>63</v>
      </c>
    </row>
    <row r="68" spans="2:17" x14ac:dyDescent="0.3">
      <c r="B68" s="33" t="s">
        <v>63</v>
      </c>
      <c r="C68">
        <f>+'Industrial Energy'!C68</f>
        <v>2062</v>
      </c>
      <c r="D68" s="33" t="s">
        <v>63</v>
      </c>
      <c r="E68" s="33" t="s">
        <v>63</v>
      </c>
      <c r="F68" s="33" t="s">
        <v>63</v>
      </c>
      <c r="G68" s="33" t="s">
        <v>63</v>
      </c>
      <c r="H68" s="33" t="s">
        <v>63</v>
      </c>
      <c r="I68" s="33" t="s">
        <v>63</v>
      </c>
      <c r="J68" s="33" t="s">
        <v>63</v>
      </c>
      <c r="K68" s="33" t="s">
        <v>63</v>
      </c>
      <c r="L68" s="33" t="s">
        <v>63</v>
      </c>
      <c r="M68" s="33" t="s">
        <v>63</v>
      </c>
      <c r="N68" s="33" t="s">
        <v>63</v>
      </c>
      <c r="O68" s="33" t="s">
        <v>63</v>
      </c>
      <c r="P68" s="5"/>
      <c r="Q68" s="33" t="s">
        <v>63</v>
      </c>
    </row>
    <row r="69" spans="2:17" x14ac:dyDescent="0.3">
      <c r="B69" s="33" t="s">
        <v>63</v>
      </c>
      <c r="C69">
        <f>+'Industrial Energy'!C69</f>
        <v>2063</v>
      </c>
      <c r="D69" s="33" t="s">
        <v>63</v>
      </c>
      <c r="E69" s="33" t="s">
        <v>63</v>
      </c>
      <c r="F69" s="33" t="s">
        <v>63</v>
      </c>
      <c r="G69" s="33" t="s">
        <v>63</v>
      </c>
      <c r="H69" s="33" t="s">
        <v>63</v>
      </c>
      <c r="I69" s="33" t="s">
        <v>63</v>
      </c>
      <c r="J69" s="33" t="s">
        <v>63</v>
      </c>
      <c r="K69" s="33" t="s">
        <v>63</v>
      </c>
      <c r="L69" s="33" t="s">
        <v>63</v>
      </c>
      <c r="M69" s="33" t="s">
        <v>63</v>
      </c>
      <c r="N69" s="33" t="s">
        <v>63</v>
      </c>
      <c r="O69" s="33" t="s">
        <v>63</v>
      </c>
      <c r="P69" s="5"/>
      <c r="Q69" s="33" t="s">
        <v>63</v>
      </c>
    </row>
    <row r="70" spans="2:17" x14ac:dyDescent="0.3">
      <c r="B70" s="33" t="s">
        <v>63</v>
      </c>
      <c r="C70">
        <f>+'Industrial Energy'!C70</f>
        <v>2064</v>
      </c>
      <c r="D70" s="33" t="s">
        <v>63</v>
      </c>
      <c r="E70" s="33" t="s">
        <v>63</v>
      </c>
      <c r="F70" s="33" t="s">
        <v>63</v>
      </c>
      <c r="G70" s="33" t="s">
        <v>63</v>
      </c>
      <c r="H70" s="33" t="s">
        <v>63</v>
      </c>
      <c r="I70" s="33" t="s">
        <v>63</v>
      </c>
      <c r="J70" s="33" t="s">
        <v>63</v>
      </c>
      <c r="K70" s="33" t="s">
        <v>63</v>
      </c>
      <c r="L70" s="33" t="s">
        <v>63</v>
      </c>
      <c r="M70" s="33" t="s">
        <v>63</v>
      </c>
      <c r="N70" s="33" t="s">
        <v>63</v>
      </c>
      <c r="O70" s="33" t="s">
        <v>63</v>
      </c>
      <c r="P70" s="5"/>
      <c r="Q70" s="33" t="s">
        <v>63</v>
      </c>
    </row>
    <row r="71" spans="2:17" x14ac:dyDescent="0.3">
      <c r="B71" s="33" t="s">
        <v>63</v>
      </c>
      <c r="C71">
        <f>+'Industrial Energy'!C71</f>
        <v>2065</v>
      </c>
      <c r="D71" s="33" t="s">
        <v>63</v>
      </c>
      <c r="E71" s="33" t="s">
        <v>63</v>
      </c>
      <c r="F71" s="33" t="s">
        <v>63</v>
      </c>
      <c r="G71" s="33" t="s">
        <v>63</v>
      </c>
      <c r="H71" s="33" t="s">
        <v>63</v>
      </c>
      <c r="I71" s="33" t="s">
        <v>63</v>
      </c>
      <c r="J71" s="33" t="s">
        <v>63</v>
      </c>
      <c r="K71" s="33" t="s">
        <v>63</v>
      </c>
      <c r="L71" s="33" t="s">
        <v>63</v>
      </c>
      <c r="M71" s="33" t="s">
        <v>63</v>
      </c>
      <c r="N71" s="33" t="s">
        <v>63</v>
      </c>
      <c r="O71" s="33" t="s">
        <v>63</v>
      </c>
      <c r="P71" s="5"/>
      <c r="Q71" s="33" t="s">
        <v>63</v>
      </c>
    </row>
  </sheetData>
  <pageMargins left="0.7" right="0.7" top="0.75" bottom="0.75" header="0.3" footer="0.3"/>
  <pageSetup scale="48" orientation="landscape" horizontalDpi="200" verticalDpi="200" r:id="rId1"/>
  <headerFooter>
    <oddHeader>&amp;C&amp;"-,Bold"&amp;K000000PUBLIC DISCLOSURE&amp;KFF0000
&amp;R&amp;F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R71"/>
  <sheetViews>
    <sheetView view="pageLayout" zoomScaleNormal="100" workbookViewId="0"/>
  </sheetViews>
  <sheetFormatPr defaultRowHeight="14.4" x14ac:dyDescent="0.3"/>
  <cols>
    <col min="2" max="2" width="16.5546875" bestFit="1" customWidth="1"/>
    <col min="3" max="3" width="15.33203125" bestFit="1" customWidth="1"/>
    <col min="4" max="5" width="14.5546875" bestFit="1" customWidth="1"/>
    <col min="6" max="6" width="14.6640625" bestFit="1" customWidth="1"/>
  </cols>
  <sheetData>
    <row r="1" spans="3:8" x14ac:dyDescent="0.3">
      <c r="C1" s="22"/>
      <c r="D1" s="34" t="s">
        <v>63</v>
      </c>
    </row>
    <row r="2" spans="3:8" x14ac:dyDescent="0.3">
      <c r="D2" s="34" t="s">
        <v>63</v>
      </c>
      <c r="E2" s="2" t="s">
        <v>4</v>
      </c>
      <c r="F2" s="2" t="s">
        <v>7</v>
      </c>
    </row>
    <row r="3" spans="3:8" x14ac:dyDescent="0.3">
      <c r="C3" t="s">
        <v>0</v>
      </c>
      <c r="D3" s="34" t="s">
        <v>63</v>
      </c>
      <c r="E3" s="34" t="s">
        <v>63</v>
      </c>
      <c r="F3" s="35" t="s">
        <v>63</v>
      </c>
    </row>
    <row r="4" spans="3:8" x14ac:dyDescent="0.3">
      <c r="C4" t="s">
        <v>1</v>
      </c>
      <c r="D4" s="34" t="s">
        <v>63</v>
      </c>
      <c r="E4" s="34" t="s">
        <v>63</v>
      </c>
      <c r="F4" s="35" t="s">
        <v>63</v>
      </c>
    </row>
    <row r="5" spans="3:8" x14ac:dyDescent="0.3">
      <c r="C5" t="s">
        <v>2</v>
      </c>
      <c r="D5" s="34" t="s">
        <v>63</v>
      </c>
      <c r="E5" s="34" t="s">
        <v>63</v>
      </c>
      <c r="F5" s="35" t="s">
        <v>63</v>
      </c>
    </row>
    <row r="6" spans="3:8" ht="18" x14ac:dyDescent="0.35">
      <c r="C6" t="str">
        <f>+'Commercial Energy'!C6</f>
        <v>2024 Probability</v>
      </c>
      <c r="D6" s="34" t="s">
        <v>63</v>
      </c>
      <c r="E6" s="34" t="s">
        <v>63</v>
      </c>
      <c r="F6" s="35" t="s">
        <v>63</v>
      </c>
      <c r="H6" s="31"/>
    </row>
    <row r="7" spans="3:8" x14ac:dyDescent="0.3">
      <c r="C7" t="str">
        <f>+'Commercial Energy'!C7</f>
        <v>2025 Probability</v>
      </c>
      <c r="D7" s="34" t="s">
        <v>63</v>
      </c>
      <c r="E7" s="34" t="s">
        <v>63</v>
      </c>
      <c r="F7" s="35" t="s">
        <v>63</v>
      </c>
    </row>
    <row r="8" spans="3:8" x14ac:dyDescent="0.3">
      <c r="C8" t="str">
        <f>+'Commercial Energy'!C8</f>
        <v>2026 Probability</v>
      </c>
      <c r="D8" s="34" t="s">
        <v>63</v>
      </c>
      <c r="E8" s="34" t="s">
        <v>63</v>
      </c>
      <c r="F8" s="35" t="s">
        <v>63</v>
      </c>
    </row>
    <row r="9" spans="3:8" x14ac:dyDescent="0.3">
      <c r="C9" t="str">
        <f>+'Commercial Energy'!C9</f>
        <v>2027 Probability</v>
      </c>
      <c r="D9" s="34" t="s">
        <v>63</v>
      </c>
      <c r="E9" s="34" t="s">
        <v>63</v>
      </c>
      <c r="F9" s="35" t="s">
        <v>63</v>
      </c>
    </row>
    <row r="10" spans="3:8" x14ac:dyDescent="0.3">
      <c r="C10" t="str">
        <f>+'Commercial Energy'!C10</f>
        <v>2028 Probability</v>
      </c>
      <c r="D10" s="34" t="s">
        <v>63</v>
      </c>
      <c r="E10" s="34" t="s">
        <v>63</v>
      </c>
      <c r="F10" s="35" t="s">
        <v>63</v>
      </c>
    </row>
    <row r="11" spans="3:8" x14ac:dyDescent="0.3">
      <c r="C11" t="str">
        <f>+'Commercial Energy'!C11</f>
        <v>2029 Probability</v>
      </c>
      <c r="D11" s="34" t="s">
        <v>63</v>
      </c>
      <c r="E11" s="34" t="s">
        <v>63</v>
      </c>
      <c r="F11" s="35" t="s">
        <v>63</v>
      </c>
    </row>
    <row r="12" spans="3:8" x14ac:dyDescent="0.3">
      <c r="C12" t="str">
        <f>+'Commercial Energy'!C12</f>
        <v>2030 Probability</v>
      </c>
      <c r="D12" s="34" t="s">
        <v>63</v>
      </c>
      <c r="E12" s="34" t="s">
        <v>63</v>
      </c>
      <c r="F12" s="35" t="s">
        <v>63</v>
      </c>
    </row>
    <row r="13" spans="3:8" x14ac:dyDescent="0.3">
      <c r="C13" t="str">
        <f>+'Commercial Energy'!C13</f>
        <v>2031 Probability</v>
      </c>
      <c r="D13" s="34" t="s">
        <v>63</v>
      </c>
      <c r="E13" s="34" t="s">
        <v>63</v>
      </c>
      <c r="F13" s="35" t="s">
        <v>63</v>
      </c>
    </row>
    <row r="14" spans="3:8" x14ac:dyDescent="0.3">
      <c r="C14" t="str">
        <f>+'Commercial Energy'!C14</f>
        <v>2032 Probability</v>
      </c>
      <c r="D14" s="34" t="s">
        <v>63</v>
      </c>
      <c r="E14" s="34" t="s">
        <v>63</v>
      </c>
      <c r="F14" s="35" t="s">
        <v>63</v>
      </c>
    </row>
    <row r="15" spans="3:8" x14ac:dyDescent="0.3">
      <c r="C15" t="str">
        <f>+'Commercial Energy'!C15</f>
        <v>2033 Probability</v>
      </c>
      <c r="D15" s="34" t="s">
        <v>63</v>
      </c>
      <c r="E15" s="34" t="s">
        <v>63</v>
      </c>
      <c r="F15" s="35" t="s">
        <v>63</v>
      </c>
    </row>
    <row r="17" spans="2:18" x14ac:dyDescent="0.3">
      <c r="B17" s="1" t="s">
        <v>5</v>
      </c>
      <c r="C17">
        <f>'Commercial Energy'!C17</f>
        <v>2024</v>
      </c>
      <c r="D17" s="34" t="s">
        <v>63</v>
      </c>
      <c r="E17" s="34" t="s">
        <v>63</v>
      </c>
      <c r="F17" s="35" t="s">
        <v>63</v>
      </c>
      <c r="I17" s="5"/>
      <c r="K17" s="5"/>
    </row>
    <row r="18" spans="2:18" x14ac:dyDescent="0.3">
      <c r="C18">
        <f>'Commercial Energy'!C18</f>
        <v>2025</v>
      </c>
      <c r="D18" s="34" t="s">
        <v>63</v>
      </c>
      <c r="E18" s="34" t="s">
        <v>63</v>
      </c>
      <c r="F18" s="35" t="s">
        <v>63</v>
      </c>
      <c r="I18" s="5"/>
      <c r="K18" s="5"/>
      <c r="L18" s="5"/>
    </row>
    <row r="19" spans="2:18" x14ac:dyDescent="0.3">
      <c r="C19">
        <f>'Commercial Energy'!C19</f>
        <v>2026</v>
      </c>
      <c r="D19" s="34" t="s">
        <v>63</v>
      </c>
      <c r="E19" s="34" t="s">
        <v>63</v>
      </c>
      <c r="F19" s="35" t="s">
        <v>63</v>
      </c>
      <c r="I19" s="5"/>
      <c r="K19" s="5"/>
      <c r="L19" s="5"/>
    </row>
    <row r="20" spans="2:18" x14ac:dyDescent="0.3">
      <c r="C20">
        <f>'Commercial Energy'!C20</f>
        <v>2027</v>
      </c>
      <c r="D20" s="34" t="s">
        <v>63</v>
      </c>
      <c r="E20" s="34" t="s">
        <v>63</v>
      </c>
      <c r="F20" s="35" t="s">
        <v>63</v>
      </c>
      <c r="I20" s="5"/>
      <c r="K20" s="5"/>
      <c r="L20" s="5"/>
    </row>
    <row r="21" spans="2:18" x14ac:dyDescent="0.3">
      <c r="C21">
        <f>'Commercial Energy'!C21</f>
        <v>2028</v>
      </c>
      <c r="D21" s="34" t="s">
        <v>63</v>
      </c>
      <c r="E21" s="34" t="s">
        <v>63</v>
      </c>
      <c r="F21" s="35" t="s">
        <v>63</v>
      </c>
      <c r="I21" s="5"/>
      <c r="K21" s="5"/>
      <c r="L21" s="5"/>
    </row>
    <row r="22" spans="2:18" x14ac:dyDescent="0.3">
      <c r="C22">
        <f>'Commercial Energy'!C22</f>
        <v>2029</v>
      </c>
      <c r="D22" s="34" t="s">
        <v>63</v>
      </c>
      <c r="E22" s="34" t="s">
        <v>63</v>
      </c>
      <c r="F22" s="35" t="s">
        <v>63</v>
      </c>
      <c r="I22" s="5"/>
      <c r="K22" s="5"/>
      <c r="L22" s="5"/>
    </row>
    <row r="23" spans="2:18" x14ac:dyDescent="0.3">
      <c r="C23">
        <f>'Commercial Energy'!C23</f>
        <v>2030</v>
      </c>
      <c r="D23" s="34" t="s">
        <v>63</v>
      </c>
      <c r="E23" s="34" t="s">
        <v>63</v>
      </c>
      <c r="F23" s="35" t="s">
        <v>63</v>
      </c>
      <c r="I23" s="5"/>
      <c r="K23" s="5"/>
      <c r="L23" s="5"/>
    </row>
    <row r="24" spans="2:18" x14ac:dyDescent="0.3">
      <c r="C24">
        <f>'Commercial Energy'!C24</f>
        <v>2031</v>
      </c>
      <c r="D24" s="34" t="s">
        <v>63</v>
      </c>
      <c r="E24" s="34" t="s">
        <v>63</v>
      </c>
      <c r="F24" s="35" t="s">
        <v>63</v>
      </c>
      <c r="I24" s="5"/>
      <c r="K24" s="5"/>
      <c r="L24" s="5"/>
    </row>
    <row r="25" spans="2:18" x14ac:dyDescent="0.3">
      <c r="C25">
        <f>'Commercial Energy'!C25</f>
        <v>2032</v>
      </c>
      <c r="D25" s="34" t="s">
        <v>63</v>
      </c>
      <c r="E25" s="34" t="s">
        <v>63</v>
      </c>
      <c r="F25" s="35" t="s">
        <v>63</v>
      </c>
      <c r="I25" s="5"/>
      <c r="K25" s="5"/>
      <c r="L25" s="5"/>
    </row>
    <row r="26" spans="2:18" x14ac:dyDescent="0.3">
      <c r="C26">
        <f>'Commercial Energy'!C26</f>
        <v>2033</v>
      </c>
      <c r="D26" s="34" t="s">
        <v>63</v>
      </c>
      <c r="E26" s="34" t="s">
        <v>63</v>
      </c>
      <c r="F26" s="35" t="s">
        <v>63</v>
      </c>
      <c r="I26" s="5"/>
      <c r="K26" s="5"/>
      <c r="L26" s="5"/>
    </row>
    <row r="27" spans="2:18" x14ac:dyDescent="0.3">
      <c r="D27" s="17"/>
      <c r="E27" s="5"/>
      <c r="F27" s="5"/>
      <c r="I27" s="5"/>
      <c r="K27" s="5"/>
      <c r="L27" s="5"/>
    </row>
    <row r="28" spans="2:18" x14ac:dyDescent="0.3">
      <c r="D28" s="17"/>
      <c r="E28" s="17"/>
      <c r="F28" s="17"/>
      <c r="G28" s="5"/>
      <c r="H28" s="5"/>
    </row>
    <row r="29" spans="2:18" x14ac:dyDescent="0.3">
      <c r="B29" s="1" t="s">
        <v>58</v>
      </c>
      <c r="D29" t="s">
        <v>8</v>
      </c>
      <c r="E29" t="s">
        <v>9</v>
      </c>
      <c r="F29" t="s">
        <v>10</v>
      </c>
      <c r="G29" t="s">
        <v>11</v>
      </c>
      <c r="H29" t="s">
        <v>12</v>
      </c>
      <c r="I29" t="s">
        <v>13</v>
      </c>
      <c r="J29" t="s">
        <v>14</v>
      </c>
      <c r="K29" t="s">
        <v>15</v>
      </c>
      <c r="L29" t="s">
        <v>16</v>
      </c>
      <c r="M29" t="s">
        <v>17</v>
      </c>
      <c r="N29" t="s">
        <v>18</v>
      </c>
      <c r="O29" t="s">
        <v>19</v>
      </c>
    </row>
    <row r="30" spans="2:18" x14ac:dyDescent="0.3">
      <c r="B30" s="36" t="s">
        <v>63</v>
      </c>
      <c r="C30">
        <f>+'Commercial Energy'!C30</f>
        <v>2024</v>
      </c>
      <c r="D30" s="1" t="s">
        <v>63</v>
      </c>
      <c r="E30" s="1" t="s">
        <v>63</v>
      </c>
      <c r="F30" s="1" t="s">
        <v>63</v>
      </c>
      <c r="G30" s="1" t="s">
        <v>63</v>
      </c>
      <c r="H30" s="1" t="s">
        <v>63</v>
      </c>
      <c r="I30" s="1" t="s">
        <v>63</v>
      </c>
      <c r="J30" s="37" t="s">
        <v>63</v>
      </c>
      <c r="K30" s="37" t="s">
        <v>63</v>
      </c>
      <c r="L30" s="37" t="s">
        <v>63</v>
      </c>
      <c r="M30" s="37" t="s">
        <v>63</v>
      </c>
      <c r="N30" s="37" t="s">
        <v>63</v>
      </c>
      <c r="O30" s="37" t="s">
        <v>63</v>
      </c>
      <c r="R30" s="5"/>
    </row>
    <row r="31" spans="2:18" x14ac:dyDescent="0.3">
      <c r="B31" s="36" t="s">
        <v>63</v>
      </c>
      <c r="C31">
        <f>+'Commercial Energy'!C31</f>
        <v>2025</v>
      </c>
      <c r="D31" s="37" t="s">
        <v>63</v>
      </c>
      <c r="E31" s="37" t="s">
        <v>63</v>
      </c>
      <c r="F31" s="37" t="s">
        <v>63</v>
      </c>
      <c r="G31" s="37" t="s">
        <v>63</v>
      </c>
      <c r="H31" s="37" t="s">
        <v>63</v>
      </c>
      <c r="I31" s="37" t="s">
        <v>63</v>
      </c>
      <c r="J31" s="37" t="s">
        <v>63</v>
      </c>
      <c r="K31" s="37" t="s">
        <v>63</v>
      </c>
      <c r="L31" s="37" t="s">
        <v>63</v>
      </c>
      <c r="M31" s="37" t="s">
        <v>63</v>
      </c>
      <c r="N31" s="37" t="s">
        <v>63</v>
      </c>
      <c r="O31" s="37" t="s">
        <v>63</v>
      </c>
      <c r="R31" s="5"/>
    </row>
    <row r="32" spans="2:18" x14ac:dyDescent="0.3">
      <c r="B32" s="36" t="s">
        <v>63</v>
      </c>
      <c r="C32">
        <f>+'Commercial Energy'!C32</f>
        <v>2026</v>
      </c>
      <c r="D32" s="37" t="s">
        <v>63</v>
      </c>
      <c r="E32" s="37" t="s">
        <v>63</v>
      </c>
      <c r="F32" s="37" t="s">
        <v>63</v>
      </c>
      <c r="G32" s="37" t="s">
        <v>63</v>
      </c>
      <c r="H32" s="37" t="s">
        <v>63</v>
      </c>
      <c r="I32" s="37" t="s">
        <v>63</v>
      </c>
      <c r="J32" s="37" t="s">
        <v>63</v>
      </c>
      <c r="K32" s="37" t="s">
        <v>63</v>
      </c>
      <c r="L32" s="37" t="s">
        <v>63</v>
      </c>
      <c r="M32" s="37" t="s">
        <v>63</v>
      </c>
      <c r="N32" s="37" t="s">
        <v>63</v>
      </c>
      <c r="O32" s="37" t="s">
        <v>63</v>
      </c>
      <c r="R32" s="5"/>
    </row>
    <row r="33" spans="2:18" x14ac:dyDescent="0.3">
      <c r="B33" s="36" t="s">
        <v>63</v>
      </c>
      <c r="C33">
        <f>+'Commercial Energy'!C33</f>
        <v>2027</v>
      </c>
      <c r="D33" s="37" t="s">
        <v>63</v>
      </c>
      <c r="E33" s="37" t="s">
        <v>63</v>
      </c>
      <c r="F33" s="37" t="s">
        <v>63</v>
      </c>
      <c r="G33" s="37" t="s">
        <v>63</v>
      </c>
      <c r="H33" s="37" t="s">
        <v>63</v>
      </c>
      <c r="I33" s="37" t="s">
        <v>63</v>
      </c>
      <c r="J33" s="37" t="s">
        <v>63</v>
      </c>
      <c r="K33" s="37" t="s">
        <v>63</v>
      </c>
      <c r="L33" s="37" t="s">
        <v>63</v>
      </c>
      <c r="M33" s="37" t="s">
        <v>63</v>
      </c>
      <c r="N33" s="37" t="s">
        <v>63</v>
      </c>
      <c r="O33" s="37" t="s">
        <v>63</v>
      </c>
      <c r="R33" s="5"/>
    </row>
    <row r="34" spans="2:18" x14ac:dyDescent="0.3">
      <c r="B34" s="36" t="s">
        <v>63</v>
      </c>
      <c r="C34">
        <f>+'Commercial Energy'!C34</f>
        <v>2028</v>
      </c>
      <c r="D34" s="37" t="s">
        <v>63</v>
      </c>
      <c r="E34" s="37" t="s">
        <v>63</v>
      </c>
      <c r="F34" s="37" t="s">
        <v>63</v>
      </c>
      <c r="G34" s="37" t="s">
        <v>63</v>
      </c>
      <c r="H34" s="37" t="s">
        <v>63</v>
      </c>
      <c r="I34" s="37" t="s">
        <v>63</v>
      </c>
      <c r="J34" s="37" t="s">
        <v>63</v>
      </c>
      <c r="K34" s="37" t="s">
        <v>63</v>
      </c>
      <c r="L34" s="37" t="s">
        <v>63</v>
      </c>
      <c r="M34" s="37" t="s">
        <v>63</v>
      </c>
      <c r="N34" s="37" t="s">
        <v>63</v>
      </c>
      <c r="O34" s="37" t="s">
        <v>63</v>
      </c>
      <c r="R34" s="5"/>
    </row>
    <row r="35" spans="2:18" x14ac:dyDescent="0.3">
      <c r="B35" s="36" t="s">
        <v>63</v>
      </c>
      <c r="C35">
        <f>+'Commercial Energy'!C35</f>
        <v>2029</v>
      </c>
      <c r="D35" s="37" t="s">
        <v>63</v>
      </c>
      <c r="E35" s="37" t="s">
        <v>63</v>
      </c>
      <c r="F35" s="37" t="s">
        <v>63</v>
      </c>
      <c r="G35" s="37" t="s">
        <v>63</v>
      </c>
      <c r="H35" s="37" t="s">
        <v>63</v>
      </c>
      <c r="I35" s="37" t="s">
        <v>63</v>
      </c>
      <c r="J35" s="37" t="s">
        <v>63</v>
      </c>
      <c r="K35" s="37" t="s">
        <v>63</v>
      </c>
      <c r="L35" s="37" t="s">
        <v>63</v>
      </c>
      <c r="M35" s="37" t="s">
        <v>63</v>
      </c>
      <c r="N35" s="37" t="s">
        <v>63</v>
      </c>
      <c r="O35" s="37" t="s">
        <v>63</v>
      </c>
      <c r="R35" s="5"/>
    </row>
    <row r="36" spans="2:18" x14ac:dyDescent="0.3">
      <c r="B36" s="36" t="s">
        <v>63</v>
      </c>
      <c r="C36">
        <f>+'Commercial Energy'!C36</f>
        <v>2030</v>
      </c>
      <c r="D36" s="37" t="s">
        <v>63</v>
      </c>
      <c r="E36" s="37" t="s">
        <v>63</v>
      </c>
      <c r="F36" s="37" t="s">
        <v>63</v>
      </c>
      <c r="G36" s="37" t="s">
        <v>63</v>
      </c>
      <c r="H36" s="37" t="s">
        <v>63</v>
      </c>
      <c r="I36" s="37" t="s">
        <v>63</v>
      </c>
      <c r="J36" s="37" t="s">
        <v>63</v>
      </c>
      <c r="K36" s="37" t="s">
        <v>63</v>
      </c>
      <c r="L36" s="37" t="s">
        <v>63</v>
      </c>
      <c r="M36" s="37" t="s">
        <v>63</v>
      </c>
      <c r="N36" s="37" t="s">
        <v>63</v>
      </c>
      <c r="O36" s="37" t="s">
        <v>63</v>
      </c>
      <c r="R36" s="5"/>
    </row>
    <row r="37" spans="2:18" x14ac:dyDescent="0.3">
      <c r="B37" s="36" t="s">
        <v>63</v>
      </c>
      <c r="C37">
        <f>+'Commercial Energy'!C37</f>
        <v>2031</v>
      </c>
      <c r="D37" s="37" t="s">
        <v>63</v>
      </c>
      <c r="E37" s="37" t="s">
        <v>63</v>
      </c>
      <c r="F37" s="37" t="s">
        <v>63</v>
      </c>
      <c r="G37" s="37" t="s">
        <v>63</v>
      </c>
      <c r="H37" s="37" t="s">
        <v>63</v>
      </c>
      <c r="I37" s="37" t="s">
        <v>63</v>
      </c>
      <c r="J37" s="37" t="s">
        <v>63</v>
      </c>
      <c r="K37" s="37" t="s">
        <v>63</v>
      </c>
      <c r="L37" s="37" t="s">
        <v>63</v>
      </c>
      <c r="M37" s="37" t="s">
        <v>63</v>
      </c>
      <c r="N37" s="37" t="s">
        <v>63</v>
      </c>
      <c r="O37" s="37" t="s">
        <v>63</v>
      </c>
      <c r="R37" s="5"/>
    </row>
    <row r="38" spans="2:18" x14ac:dyDescent="0.3">
      <c r="B38" s="36" t="s">
        <v>63</v>
      </c>
      <c r="C38">
        <f>+'Commercial Energy'!C38</f>
        <v>2032</v>
      </c>
      <c r="D38" s="37" t="s">
        <v>63</v>
      </c>
      <c r="E38" s="37" t="s">
        <v>63</v>
      </c>
      <c r="F38" s="37" t="s">
        <v>63</v>
      </c>
      <c r="G38" s="37" t="s">
        <v>63</v>
      </c>
      <c r="H38" s="37" t="s">
        <v>63</v>
      </c>
      <c r="I38" s="37" t="s">
        <v>63</v>
      </c>
      <c r="J38" s="37" t="s">
        <v>63</v>
      </c>
      <c r="K38" s="37" t="s">
        <v>63</v>
      </c>
      <c r="L38" s="37" t="s">
        <v>63</v>
      </c>
      <c r="M38" s="37" t="s">
        <v>63</v>
      </c>
      <c r="N38" s="37" t="s">
        <v>63</v>
      </c>
      <c r="O38" s="37" t="s">
        <v>63</v>
      </c>
      <c r="R38" s="5"/>
    </row>
    <row r="39" spans="2:18" x14ac:dyDescent="0.3">
      <c r="B39" s="36" t="s">
        <v>63</v>
      </c>
      <c r="C39">
        <f>+'Commercial Energy'!C39</f>
        <v>2033</v>
      </c>
      <c r="D39" s="37" t="s">
        <v>63</v>
      </c>
      <c r="E39" s="37" t="s">
        <v>63</v>
      </c>
      <c r="F39" s="37" t="s">
        <v>63</v>
      </c>
      <c r="G39" s="37" t="s">
        <v>63</v>
      </c>
      <c r="H39" s="37" t="s">
        <v>63</v>
      </c>
      <c r="I39" s="37" t="s">
        <v>63</v>
      </c>
      <c r="J39" s="37" t="s">
        <v>63</v>
      </c>
      <c r="K39" s="37" t="s">
        <v>63</v>
      </c>
      <c r="L39" s="37" t="s">
        <v>63</v>
      </c>
      <c r="M39" s="37" t="s">
        <v>63</v>
      </c>
      <c r="N39" s="37" t="s">
        <v>63</v>
      </c>
      <c r="O39" s="37" t="s">
        <v>63</v>
      </c>
      <c r="R39" s="5"/>
    </row>
    <row r="40" spans="2:18" x14ac:dyDescent="0.3">
      <c r="B40" s="36" t="s">
        <v>63</v>
      </c>
      <c r="C40">
        <f>+'Commercial Energy'!C40</f>
        <v>2034</v>
      </c>
      <c r="D40" s="37" t="s">
        <v>63</v>
      </c>
      <c r="E40" s="37" t="s">
        <v>63</v>
      </c>
      <c r="F40" s="37" t="s">
        <v>63</v>
      </c>
      <c r="G40" s="37" t="s">
        <v>63</v>
      </c>
      <c r="H40" s="37" t="s">
        <v>63</v>
      </c>
      <c r="I40" s="37" t="s">
        <v>63</v>
      </c>
      <c r="J40" s="37" t="s">
        <v>63</v>
      </c>
      <c r="K40" s="37" t="s">
        <v>63</v>
      </c>
      <c r="L40" s="37" t="s">
        <v>63</v>
      </c>
      <c r="M40" s="37" t="s">
        <v>63</v>
      </c>
      <c r="N40" s="37" t="s">
        <v>63</v>
      </c>
      <c r="O40" s="37" t="s">
        <v>63</v>
      </c>
      <c r="R40" s="5"/>
    </row>
    <row r="41" spans="2:18" x14ac:dyDescent="0.3">
      <c r="B41" s="36" t="s">
        <v>63</v>
      </c>
      <c r="C41">
        <f>+'Commercial Energy'!C41</f>
        <v>2035</v>
      </c>
      <c r="D41" s="37" t="s">
        <v>63</v>
      </c>
      <c r="E41" s="37" t="s">
        <v>63</v>
      </c>
      <c r="F41" s="37" t="s">
        <v>63</v>
      </c>
      <c r="G41" s="37" t="s">
        <v>63</v>
      </c>
      <c r="H41" s="37" t="s">
        <v>63</v>
      </c>
      <c r="I41" s="37" t="s">
        <v>63</v>
      </c>
      <c r="J41" s="37" t="s">
        <v>63</v>
      </c>
      <c r="K41" s="37" t="s">
        <v>63</v>
      </c>
      <c r="L41" s="37" t="s">
        <v>63</v>
      </c>
      <c r="M41" s="37" t="s">
        <v>63</v>
      </c>
      <c r="N41" s="37" t="s">
        <v>63</v>
      </c>
      <c r="O41" s="37" t="s">
        <v>63</v>
      </c>
      <c r="R41" s="5"/>
    </row>
    <row r="42" spans="2:18" x14ac:dyDescent="0.3">
      <c r="B42" s="36" t="s">
        <v>63</v>
      </c>
      <c r="C42">
        <f>+'Commercial Energy'!C42</f>
        <v>2036</v>
      </c>
      <c r="D42" s="37" t="s">
        <v>63</v>
      </c>
      <c r="E42" s="37" t="s">
        <v>63</v>
      </c>
      <c r="F42" s="37" t="s">
        <v>63</v>
      </c>
      <c r="G42" s="37" t="s">
        <v>63</v>
      </c>
      <c r="H42" s="37" t="s">
        <v>63</v>
      </c>
      <c r="I42" s="37" t="s">
        <v>63</v>
      </c>
      <c r="J42" s="37" t="s">
        <v>63</v>
      </c>
      <c r="K42" s="37" t="s">
        <v>63</v>
      </c>
      <c r="L42" s="37" t="s">
        <v>63</v>
      </c>
      <c r="M42" s="37" t="s">
        <v>63</v>
      </c>
      <c r="N42" s="37" t="s">
        <v>63</v>
      </c>
      <c r="O42" s="37" t="s">
        <v>63</v>
      </c>
      <c r="R42" s="5"/>
    </row>
    <row r="43" spans="2:18" x14ac:dyDescent="0.3">
      <c r="B43" s="36" t="s">
        <v>63</v>
      </c>
      <c r="C43">
        <f>+'Commercial Energy'!C43</f>
        <v>2037</v>
      </c>
      <c r="D43" s="37" t="s">
        <v>63</v>
      </c>
      <c r="E43" s="37" t="s">
        <v>63</v>
      </c>
      <c r="F43" s="37" t="s">
        <v>63</v>
      </c>
      <c r="G43" s="37" t="s">
        <v>63</v>
      </c>
      <c r="H43" s="37" t="s">
        <v>63</v>
      </c>
      <c r="I43" s="37" t="s">
        <v>63</v>
      </c>
      <c r="J43" s="37" t="s">
        <v>63</v>
      </c>
      <c r="K43" s="37" t="s">
        <v>63</v>
      </c>
      <c r="L43" s="37" t="s">
        <v>63</v>
      </c>
      <c r="M43" s="37" t="s">
        <v>63</v>
      </c>
      <c r="N43" s="37" t="s">
        <v>63</v>
      </c>
      <c r="O43" s="37" t="s">
        <v>63</v>
      </c>
      <c r="R43" s="5"/>
    </row>
    <row r="44" spans="2:18" x14ac:dyDescent="0.3">
      <c r="B44" s="36" t="s">
        <v>63</v>
      </c>
      <c r="C44">
        <f>+'Commercial Energy'!C44</f>
        <v>2038</v>
      </c>
      <c r="D44" s="37" t="s">
        <v>63</v>
      </c>
      <c r="E44" s="37" t="s">
        <v>63</v>
      </c>
      <c r="F44" s="37" t="s">
        <v>63</v>
      </c>
      <c r="G44" s="37" t="s">
        <v>63</v>
      </c>
      <c r="H44" s="37" t="s">
        <v>63</v>
      </c>
      <c r="I44" s="37" t="s">
        <v>63</v>
      </c>
      <c r="J44" s="37" t="s">
        <v>63</v>
      </c>
      <c r="K44" s="37" t="s">
        <v>63</v>
      </c>
      <c r="L44" s="37" t="s">
        <v>63</v>
      </c>
      <c r="M44" s="37" t="s">
        <v>63</v>
      </c>
      <c r="N44" s="37" t="s">
        <v>63</v>
      </c>
      <c r="O44" s="37" t="s">
        <v>63</v>
      </c>
      <c r="R44" s="5"/>
    </row>
    <row r="45" spans="2:18" x14ac:dyDescent="0.3">
      <c r="B45" s="36" t="s">
        <v>63</v>
      </c>
      <c r="C45">
        <f>+'Commercial Energy'!C45</f>
        <v>2039</v>
      </c>
      <c r="D45" s="37" t="s">
        <v>63</v>
      </c>
      <c r="E45" s="37" t="s">
        <v>63</v>
      </c>
      <c r="F45" s="37" t="s">
        <v>63</v>
      </c>
      <c r="G45" s="37" t="s">
        <v>63</v>
      </c>
      <c r="H45" s="37" t="s">
        <v>63</v>
      </c>
      <c r="I45" s="37" t="s">
        <v>63</v>
      </c>
      <c r="J45" s="37" t="s">
        <v>63</v>
      </c>
      <c r="K45" s="37" t="s">
        <v>63</v>
      </c>
      <c r="L45" s="37" t="s">
        <v>63</v>
      </c>
      <c r="M45" s="37" t="s">
        <v>63</v>
      </c>
      <c r="N45" s="37" t="s">
        <v>63</v>
      </c>
      <c r="O45" s="37" t="s">
        <v>63</v>
      </c>
      <c r="R45" s="5"/>
    </row>
    <row r="46" spans="2:18" x14ac:dyDescent="0.3">
      <c r="B46" s="36" t="s">
        <v>63</v>
      </c>
      <c r="C46">
        <f>+'Commercial Energy'!C46</f>
        <v>2040</v>
      </c>
      <c r="D46" s="37" t="s">
        <v>63</v>
      </c>
      <c r="E46" s="37" t="s">
        <v>63</v>
      </c>
      <c r="F46" s="37" t="s">
        <v>63</v>
      </c>
      <c r="G46" s="37" t="s">
        <v>63</v>
      </c>
      <c r="H46" s="37" t="s">
        <v>63</v>
      </c>
      <c r="I46" s="37" t="s">
        <v>63</v>
      </c>
      <c r="J46" s="37" t="s">
        <v>63</v>
      </c>
      <c r="K46" s="37" t="s">
        <v>63</v>
      </c>
      <c r="L46" s="37" t="s">
        <v>63</v>
      </c>
      <c r="M46" s="37" t="s">
        <v>63</v>
      </c>
      <c r="N46" s="37" t="s">
        <v>63</v>
      </c>
      <c r="O46" s="37" t="s">
        <v>63</v>
      </c>
      <c r="R46" s="5"/>
    </row>
    <row r="47" spans="2:18" x14ac:dyDescent="0.3">
      <c r="B47" s="36" t="s">
        <v>63</v>
      </c>
      <c r="C47">
        <f>+'Commercial Energy'!C47</f>
        <v>2041</v>
      </c>
      <c r="D47" s="37" t="s">
        <v>63</v>
      </c>
      <c r="E47" s="37" t="s">
        <v>63</v>
      </c>
      <c r="F47" s="37" t="s">
        <v>63</v>
      </c>
      <c r="G47" s="37" t="s">
        <v>63</v>
      </c>
      <c r="H47" s="37" t="s">
        <v>63</v>
      </c>
      <c r="I47" s="37" t="s">
        <v>63</v>
      </c>
      <c r="J47" s="37" t="s">
        <v>63</v>
      </c>
      <c r="K47" s="37" t="s">
        <v>63</v>
      </c>
      <c r="L47" s="37" t="s">
        <v>63</v>
      </c>
      <c r="M47" s="37" t="s">
        <v>63</v>
      </c>
      <c r="N47" s="37" t="s">
        <v>63</v>
      </c>
      <c r="O47" s="37" t="s">
        <v>63</v>
      </c>
      <c r="R47" s="5"/>
    </row>
    <row r="48" spans="2:18" x14ac:dyDescent="0.3">
      <c r="B48" s="36" t="s">
        <v>63</v>
      </c>
      <c r="C48">
        <f>+'Commercial Energy'!C48</f>
        <v>2042</v>
      </c>
      <c r="D48" s="37" t="s">
        <v>63</v>
      </c>
      <c r="E48" s="37" t="s">
        <v>63</v>
      </c>
      <c r="F48" s="37" t="s">
        <v>63</v>
      </c>
      <c r="G48" s="37" t="s">
        <v>63</v>
      </c>
      <c r="H48" s="37" t="s">
        <v>63</v>
      </c>
      <c r="I48" s="37" t="s">
        <v>63</v>
      </c>
      <c r="J48" s="37" t="s">
        <v>63</v>
      </c>
      <c r="K48" s="37" t="s">
        <v>63</v>
      </c>
      <c r="L48" s="37" t="s">
        <v>63</v>
      </c>
      <c r="M48" s="37" t="s">
        <v>63</v>
      </c>
      <c r="N48" s="37" t="s">
        <v>63</v>
      </c>
      <c r="O48" s="37" t="s">
        <v>63</v>
      </c>
      <c r="R48" s="5"/>
    </row>
    <row r="49" spans="2:18" x14ac:dyDescent="0.3">
      <c r="B49" s="36" t="s">
        <v>63</v>
      </c>
      <c r="C49">
        <f>+'Commercial Energy'!C49</f>
        <v>2043</v>
      </c>
      <c r="D49" s="37" t="s">
        <v>63</v>
      </c>
      <c r="E49" s="37" t="s">
        <v>63</v>
      </c>
      <c r="F49" s="37" t="s">
        <v>63</v>
      </c>
      <c r="G49" s="37" t="s">
        <v>63</v>
      </c>
      <c r="H49" s="37" t="s">
        <v>63</v>
      </c>
      <c r="I49" s="37" t="s">
        <v>63</v>
      </c>
      <c r="J49" s="37" t="s">
        <v>63</v>
      </c>
      <c r="K49" s="37" t="s">
        <v>63</v>
      </c>
      <c r="L49" s="37" t="s">
        <v>63</v>
      </c>
      <c r="M49" s="37" t="s">
        <v>63</v>
      </c>
      <c r="N49" s="37" t="s">
        <v>63</v>
      </c>
      <c r="O49" s="37" t="s">
        <v>63</v>
      </c>
      <c r="R49" s="5"/>
    </row>
    <row r="50" spans="2:18" x14ac:dyDescent="0.3">
      <c r="B50" s="36" t="s">
        <v>63</v>
      </c>
      <c r="C50">
        <f>+'Commercial Energy'!C50</f>
        <v>2044</v>
      </c>
      <c r="D50" s="37" t="s">
        <v>63</v>
      </c>
      <c r="E50" s="37" t="s">
        <v>63</v>
      </c>
      <c r="F50" s="37" t="s">
        <v>63</v>
      </c>
      <c r="G50" s="37" t="s">
        <v>63</v>
      </c>
      <c r="H50" s="37" t="s">
        <v>63</v>
      </c>
      <c r="I50" s="37" t="s">
        <v>63</v>
      </c>
      <c r="J50" s="37" t="s">
        <v>63</v>
      </c>
      <c r="K50" s="37" t="s">
        <v>63</v>
      </c>
      <c r="L50" s="37" t="s">
        <v>63</v>
      </c>
      <c r="M50" s="37" t="s">
        <v>63</v>
      </c>
      <c r="N50" s="37" t="s">
        <v>63</v>
      </c>
      <c r="O50" s="37" t="s">
        <v>63</v>
      </c>
      <c r="R50" s="5"/>
    </row>
    <row r="51" spans="2:18" x14ac:dyDescent="0.3">
      <c r="B51" s="36" t="s">
        <v>63</v>
      </c>
      <c r="C51">
        <f>+'Commercial Energy'!C51</f>
        <v>2045</v>
      </c>
      <c r="D51" s="37" t="s">
        <v>63</v>
      </c>
      <c r="E51" s="37" t="s">
        <v>63</v>
      </c>
      <c r="F51" s="37" t="s">
        <v>63</v>
      </c>
      <c r="G51" s="37" t="s">
        <v>63</v>
      </c>
      <c r="H51" s="37" t="s">
        <v>63</v>
      </c>
      <c r="I51" s="37" t="s">
        <v>63</v>
      </c>
      <c r="J51" s="37" t="s">
        <v>63</v>
      </c>
      <c r="K51" s="37" t="s">
        <v>63</v>
      </c>
      <c r="L51" s="37" t="s">
        <v>63</v>
      </c>
      <c r="M51" s="37" t="s">
        <v>63</v>
      </c>
      <c r="N51" s="37" t="s">
        <v>63</v>
      </c>
      <c r="O51" s="37" t="s">
        <v>63</v>
      </c>
      <c r="R51" s="5"/>
    </row>
    <row r="52" spans="2:18" x14ac:dyDescent="0.3">
      <c r="B52" s="36" t="s">
        <v>63</v>
      </c>
      <c r="C52">
        <f>+'Commercial Energy'!C52</f>
        <v>2046</v>
      </c>
      <c r="D52" s="37" t="s">
        <v>63</v>
      </c>
      <c r="E52" s="37" t="s">
        <v>63</v>
      </c>
      <c r="F52" s="37" t="s">
        <v>63</v>
      </c>
      <c r="G52" s="37" t="s">
        <v>63</v>
      </c>
      <c r="H52" s="37" t="s">
        <v>63</v>
      </c>
      <c r="I52" s="37" t="s">
        <v>63</v>
      </c>
      <c r="J52" s="37" t="s">
        <v>63</v>
      </c>
      <c r="K52" s="37" t="s">
        <v>63</v>
      </c>
      <c r="L52" s="37" t="s">
        <v>63</v>
      </c>
      <c r="M52" s="37" t="s">
        <v>63</v>
      </c>
      <c r="N52" s="37" t="s">
        <v>63</v>
      </c>
      <c r="O52" s="37" t="s">
        <v>63</v>
      </c>
      <c r="R52" s="5"/>
    </row>
    <row r="53" spans="2:18" x14ac:dyDescent="0.3">
      <c r="B53" s="36" t="s">
        <v>63</v>
      </c>
      <c r="C53">
        <f>+'Commercial Energy'!C53</f>
        <v>2047</v>
      </c>
      <c r="D53" s="37" t="s">
        <v>63</v>
      </c>
      <c r="E53" s="37" t="s">
        <v>63</v>
      </c>
      <c r="F53" s="37" t="s">
        <v>63</v>
      </c>
      <c r="G53" s="37" t="s">
        <v>63</v>
      </c>
      <c r="H53" s="37" t="s">
        <v>63</v>
      </c>
      <c r="I53" s="37" t="s">
        <v>63</v>
      </c>
      <c r="J53" s="37" t="s">
        <v>63</v>
      </c>
      <c r="K53" s="37" t="s">
        <v>63</v>
      </c>
      <c r="L53" s="37" t="s">
        <v>63</v>
      </c>
      <c r="M53" s="37" t="s">
        <v>63</v>
      </c>
      <c r="N53" s="37" t="s">
        <v>63</v>
      </c>
      <c r="O53" s="37" t="s">
        <v>63</v>
      </c>
      <c r="R53" s="5"/>
    </row>
    <row r="54" spans="2:18" x14ac:dyDescent="0.3">
      <c r="B54" s="36" t="s">
        <v>63</v>
      </c>
      <c r="C54">
        <f>+'Commercial Energy'!C54</f>
        <v>2048</v>
      </c>
      <c r="D54" s="37" t="s">
        <v>63</v>
      </c>
      <c r="E54" s="37" t="s">
        <v>63</v>
      </c>
      <c r="F54" s="37" t="s">
        <v>63</v>
      </c>
      <c r="G54" s="37" t="s">
        <v>63</v>
      </c>
      <c r="H54" s="37" t="s">
        <v>63</v>
      </c>
      <c r="I54" s="37" t="s">
        <v>63</v>
      </c>
      <c r="J54" s="37" t="s">
        <v>63</v>
      </c>
      <c r="K54" s="37" t="s">
        <v>63</v>
      </c>
      <c r="L54" s="37" t="s">
        <v>63</v>
      </c>
      <c r="M54" s="37" t="s">
        <v>63</v>
      </c>
      <c r="N54" s="37" t="s">
        <v>63</v>
      </c>
      <c r="O54" s="37" t="s">
        <v>63</v>
      </c>
      <c r="R54" s="5"/>
    </row>
    <row r="55" spans="2:18" x14ac:dyDescent="0.3">
      <c r="B55" s="36" t="s">
        <v>63</v>
      </c>
      <c r="C55">
        <f>+'Commercial Energy'!C55</f>
        <v>2049</v>
      </c>
      <c r="D55" s="37" t="s">
        <v>63</v>
      </c>
      <c r="E55" s="37" t="s">
        <v>63</v>
      </c>
      <c r="F55" s="37" t="s">
        <v>63</v>
      </c>
      <c r="G55" s="37" t="s">
        <v>63</v>
      </c>
      <c r="H55" s="37" t="s">
        <v>63</v>
      </c>
      <c r="I55" s="37" t="s">
        <v>63</v>
      </c>
      <c r="J55" s="37" t="s">
        <v>63</v>
      </c>
      <c r="K55" s="37" t="s">
        <v>63</v>
      </c>
      <c r="L55" s="37" t="s">
        <v>63</v>
      </c>
      <c r="M55" s="37" t="s">
        <v>63</v>
      </c>
      <c r="N55" s="37" t="s">
        <v>63</v>
      </c>
      <c r="O55" s="37" t="s">
        <v>63</v>
      </c>
    </row>
    <row r="56" spans="2:18" x14ac:dyDescent="0.3">
      <c r="B56" s="36" t="s">
        <v>63</v>
      </c>
      <c r="C56">
        <f>+'Commercial Energy'!C56</f>
        <v>2050</v>
      </c>
      <c r="D56" s="37" t="s">
        <v>63</v>
      </c>
      <c r="E56" s="37" t="s">
        <v>63</v>
      </c>
      <c r="F56" s="37" t="s">
        <v>63</v>
      </c>
      <c r="G56" s="37" t="s">
        <v>63</v>
      </c>
      <c r="H56" s="37" t="s">
        <v>63</v>
      </c>
      <c r="I56" s="37" t="s">
        <v>63</v>
      </c>
      <c r="J56" s="37" t="s">
        <v>63</v>
      </c>
      <c r="K56" s="37" t="s">
        <v>63</v>
      </c>
      <c r="L56" s="37" t="s">
        <v>63</v>
      </c>
      <c r="M56" s="37" t="s">
        <v>63</v>
      </c>
      <c r="N56" s="37" t="s">
        <v>63</v>
      </c>
      <c r="O56" s="37" t="s">
        <v>63</v>
      </c>
    </row>
    <row r="57" spans="2:18" x14ac:dyDescent="0.3">
      <c r="B57" s="36" t="s">
        <v>63</v>
      </c>
      <c r="C57">
        <f>+'Commercial Energy'!C57</f>
        <v>2051</v>
      </c>
      <c r="D57" s="37" t="s">
        <v>63</v>
      </c>
      <c r="E57" s="37" t="s">
        <v>63</v>
      </c>
      <c r="F57" s="37" t="s">
        <v>63</v>
      </c>
      <c r="G57" s="37" t="s">
        <v>63</v>
      </c>
      <c r="H57" s="37" t="s">
        <v>63</v>
      </c>
      <c r="I57" s="37" t="s">
        <v>63</v>
      </c>
      <c r="J57" s="37" t="s">
        <v>63</v>
      </c>
      <c r="K57" s="37" t="s">
        <v>63</v>
      </c>
      <c r="L57" s="37" t="s">
        <v>63</v>
      </c>
      <c r="M57" s="37" t="s">
        <v>63</v>
      </c>
      <c r="N57" s="37" t="s">
        <v>63</v>
      </c>
      <c r="O57" s="37" t="s">
        <v>63</v>
      </c>
    </row>
    <row r="58" spans="2:18" x14ac:dyDescent="0.3">
      <c r="B58" s="36" t="s">
        <v>63</v>
      </c>
      <c r="C58">
        <f>+'Commercial Energy'!C58</f>
        <v>2052</v>
      </c>
      <c r="D58" s="37" t="s">
        <v>63</v>
      </c>
      <c r="E58" s="37" t="s">
        <v>63</v>
      </c>
      <c r="F58" s="37" t="s">
        <v>63</v>
      </c>
      <c r="G58" s="37" t="s">
        <v>63</v>
      </c>
      <c r="H58" s="37" t="s">
        <v>63</v>
      </c>
      <c r="I58" s="37" t="s">
        <v>63</v>
      </c>
      <c r="J58" s="37" t="s">
        <v>63</v>
      </c>
      <c r="K58" s="37" t="s">
        <v>63</v>
      </c>
      <c r="L58" s="37" t="s">
        <v>63</v>
      </c>
      <c r="M58" s="37" t="s">
        <v>63</v>
      </c>
      <c r="N58" s="37" t="s">
        <v>63</v>
      </c>
      <c r="O58" s="37" t="s">
        <v>63</v>
      </c>
    </row>
    <row r="59" spans="2:18" x14ac:dyDescent="0.3">
      <c r="B59" s="36" t="s">
        <v>63</v>
      </c>
      <c r="C59">
        <f>+'Commercial Energy'!C59</f>
        <v>2053</v>
      </c>
      <c r="D59" s="37" t="s">
        <v>63</v>
      </c>
      <c r="E59" s="37" t="s">
        <v>63</v>
      </c>
      <c r="F59" s="37" t="s">
        <v>63</v>
      </c>
      <c r="G59" s="37" t="s">
        <v>63</v>
      </c>
      <c r="H59" s="37" t="s">
        <v>63</v>
      </c>
      <c r="I59" s="37" t="s">
        <v>63</v>
      </c>
      <c r="J59" s="37" t="s">
        <v>63</v>
      </c>
      <c r="K59" s="37" t="s">
        <v>63</v>
      </c>
      <c r="L59" s="37" t="s">
        <v>63</v>
      </c>
      <c r="M59" s="37" t="s">
        <v>63</v>
      </c>
      <c r="N59" s="37" t="s">
        <v>63</v>
      </c>
      <c r="O59" s="37" t="s">
        <v>63</v>
      </c>
    </row>
    <row r="60" spans="2:18" x14ac:dyDescent="0.3">
      <c r="B60" s="36" t="s">
        <v>63</v>
      </c>
      <c r="C60">
        <f>+'Commercial Energy'!C60</f>
        <v>2054</v>
      </c>
      <c r="D60" s="37" t="s">
        <v>63</v>
      </c>
      <c r="E60" s="37" t="s">
        <v>63</v>
      </c>
      <c r="F60" s="37" t="s">
        <v>63</v>
      </c>
      <c r="G60" s="37" t="s">
        <v>63</v>
      </c>
      <c r="H60" s="37" t="s">
        <v>63</v>
      </c>
      <c r="I60" s="37" t="s">
        <v>63</v>
      </c>
      <c r="J60" s="37" t="s">
        <v>63</v>
      </c>
      <c r="K60" s="37" t="s">
        <v>63</v>
      </c>
      <c r="L60" s="37" t="s">
        <v>63</v>
      </c>
      <c r="M60" s="37" t="s">
        <v>63</v>
      </c>
      <c r="N60" s="37" t="s">
        <v>63</v>
      </c>
      <c r="O60" s="37" t="s">
        <v>63</v>
      </c>
    </row>
    <row r="61" spans="2:18" x14ac:dyDescent="0.3">
      <c r="B61" s="36" t="s">
        <v>63</v>
      </c>
      <c r="C61">
        <f>+'Commercial Energy'!C61</f>
        <v>2055</v>
      </c>
      <c r="D61" s="37" t="s">
        <v>63</v>
      </c>
      <c r="E61" s="37" t="s">
        <v>63</v>
      </c>
      <c r="F61" s="37" t="s">
        <v>63</v>
      </c>
      <c r="G61" s="37" t="s">
        <v>63</v>
      </c>
      <c r="H61" s="37" t="s">
        <v>63</v>
      </c>
      <c r="I61" s="37" t="s">
        <v>63</v>
      </c>
      <c r="J61" s="37" t="s">
        <v>63</v>
      </c>
      <c r="K61" s="37" t="s">
        <v>63</v>
      </c>
      <c r="L61" s="37" t="s">
        <v>63</v>
      </c>
      <c r="M61" s="37" t="s">
        <v>63</v>
      </c>
      <c r="N61" s="37" t="s">
        <v>63</v>
      </c>
      <c r="O61" s="37" t="s">
        <v>63</v>
      </c>
    </row>
    <row r="62" spans="2:18" x14ac:dyDescent="0.3">
      <c r="B62" s="36" t="s">
        <v>63</v>
      </c>
      <c r="C62">
        <f>+'Commercial Energy'!C62</f>
        <v>2056</v>
      </c>
      <c r="D62" s="37" t="s">
        <v>63</v>
      </c>
      <c r="E62" s="37" t="s">
        <v>63</v>
      </c>
      <c r="F62" s="37" t="s">
        <v>63</v>
      </c>
      <c r="G62" s="37" t="s">
        <v>63</v>
      </c>
      <c r="H62" s="37" t="s">
        <v>63</v>
      </c>
      <c r="I62" s="37" t="s">
        <v>63</v>
      </c>
      <c r="J62" s="37" t="s">
        <v>63</v>
      </c>
      <c r="K62" s="37" t="s">
        <v>63</v>
      </c>
      <c r="L62" s="37" t="s">
        <v>63</v>
      </c>
      <c r="M62" s="37" t="s">
        <v>63</v>
      </c>
      <c r="N62" s="37" t="s">
        <v>63</v>
      </c>
      <c r="O62" s="37" t="s">
        <v>63</v>
      </c>
    </row>
    <row r="63" spans="2:18" x14ac:dyDescent="0.3">
      <c r="B63" s="36" t="s">
        <v>63</v>
      </c>
      <c r="C63">
        <f>+'Commercial Energy'!C63</f>
        <v>2057</v>
      </c>
      <c r="D63" s="37" t="s">
        <v>63</v>
      </c>
      <c r="E63" s="37" t="s">
        <v>63</v>
      </c>
      <c r="F63" s="37" t="s">
        <v>63</v>
      </c>
      <c r="G63" s="37" t="s">
        <v>63</v>
      </c>
      <c r="H63" s="37" t="s">
        <v>63</v>
      </c>
      <c r="I63" s="37" t="s">
        <v>63</v>
      </c>
      <c r="J63" s="37" t="s">
        <v>63</v>
      </c>
      <c r="K63" s="37" t="s">
        <v>63</v>
      </c>
      <c r="L63" s="37" t="s">
        <v>63</v>
      </c>
      <c r="M63" s="37" t="s">
        <v>63</v>
      </c>
      <c r="N63" s="37" t="s">
        <v>63</v>
      </c>
      <c r="O63" s="37" t="s">
        <v>63</v>
      </c>
    </row>
    <row r="64" spans="2:18" x14ac:dyDescent="0.3">
      <c r="B64" s="36" t="s">
        <v>63</v>
      </c>
      <c r="C64">
        <f>+'Commercial Energy'!C64</f>
        <v>2058</v>
      </c>
      <c r="D64" s="37" t="s">
        <v>63</v>
      </c>
      <c r="E64" s="37" t="s">
        <v>63</v>
      </c>
      <c r="F64" s="37" t="s">
        <v>63</v>
      </c>
      <c r="G64" s="37" t="s">
        <v>63</v>
      </c>
      <c r="H64" s="37" t="s">
        <v>63</v>
      </c>
      <c r="I64" s="37" t="s">
        <v>63</v>
      </c>
      <c r="J64" s="37" t="s">
        <v>63</v>
      </c>
      <c r="K64" s="37" t="s">
        <v>63</v>
      </c>
      <c r="L64" s="37" t="s">
        <v>63</v>
      </c>
      <c r="M64" s="37" t="s">
        <v>63</v>
      </c>
      <c r="N64" s="37" t="s">
        <v>63</v>
      </c>
      <c r="O64" s="37" t="s">
        <v>63</v>
      </c>
    </row>
    <row r="65" spans="2:15" x14ac:dyDescent="0.3">
      <c r="B65" s="36" t="s">
        <v>63</v>
      </c>
      <c r="C65">
        <f>+'Commercial Energy'!C65</f>
        <v>2059</v>
      </c>
      <c r="D65" s="37" t="s">
        <v>63</v>
      </c>
      <c r="E65" s="37" t="s">
        <v>63</v>
      </c>
      <c r="F65" s="37" t="s">
        <v>63</v>
      </c>
      <c r="G65" s="37" t="s">
        <v>63</v>
      </c>
      <c r="H65" s="37" t="s">
        <v>63</v>
      </c>
      <c r="I65" s="37" t="s">
        <v>63</v>
      </c>
      <c r="J65" s="37" t="s">
        <v>63</v>
      </c>
      <c r="K65" s="37" t="s">
        <v>63</v>
      </c>
      <c r="L65" s="37" t="s">
        <v>63</v>
      </c>
      <c r="M65" s="37" t="s">
        <v>63</v>
      </c>
      <c r="N65" s="37" t="s">
        <v>63</v>
      </c>
      <c r="O65" s="37" t="s">
        <v>63</v>
      </c>
    </row>
    <row r="66" spans="2:15" x14ac:dyDescent="0.3">
      <c r="B66" s="36" t="s">
        <v>63</v>
      </c>
      <c r="C66">
        <f>+'Commercial Energy'!C66</f>
        <v>2060</v>
      </c>
      <c r="D66" s="37" t="s">
        <v>63</v>
      </c>
      <c r="E66" s="37" t="s">
        <v>63</v>
      </c>
      <c r="F66" s="37" t="s">
        <v>63</v>
      </c>
      <c r="G66" s="37" t="s">
        <v>63</v>
      </c>
      <c r="H66" s="37" t="s">
        <v>63</v>
      </c>
      <c r="I66" s="37" t="s">
        <v>63</v>
      </c>
      <c r="J66" s="37" t="s">
        <v>63</v>
      </c>
      <c r="K66" s="37" t="s">
        <v>63</v>
      </c>
      <c r="L66" s="37" t="s">
        <v>63</v>
      </c>
      <c r="M66" s="37" t="s">
        <v>63</v>
      </c>
      <c r="N66" s="37" t="s">
        <v>63</v>
      </c>
      <c r="O66" s="37" t="s">
        <v>63</v>
      </c>
    </row>
    <row r="67" spans="2:15" x14ac:dyDescent="0.3">
      <c r="B67" s="36" t="s">
        <v>63</v>
      </c>
      <c r="C67">
        <f>+'Commercial Energy'!C67</f>
        <v>2061</v>
      </c>
      <c r="D67" s="37" t="s">
        <v>63</v>
      </c>
      <c r="E67" s="37" t="s">
        <v>63</v>
      </c>
      <c r="F67" s="37" t="s">
        <v>63</v>
      </c>
      <c r="G67" s="37" t="s">
        <v>63</v>
      </c>
      <c r="H67" s="37" t="s">
        <v>63</v>
      </c>
      <c r="I67" s="37" t="s">
        <v>63</v>
      </c>
      <c r="J67" s="37" t="s">
        <v>63</v>
      </c>
      <c r="K67" s="37" t="s">
        <v>63</v>
      </c>
      <c r="L67" s="37" t="s">
        <v>63</v>
      </c>
      <c r="M67" s="37" t="s">
        <v>63</v>
      </c>
      <c r="N67" s="37" t="s">
        <v>63</v>
      </c>
      <c r="O67" s="37" t="s">
        <v>63</v>
      </c>
    </row>
    <row r="68" spans="2:15" x14ac:dyDescent="0.3">
      <c r="B68" s="36" t="s">
        <v>63</v>
      </c>
      <c r="C68">
        <f>+'Commercial Energy'!C68</f>
        <v>2062</v>
      </c>
      <c r="D68" s="37" t="s">
        <v>63</v>
      </c>
      <c r="E68" s="37" t="s">
        <v>63</v>
      </c>
      <c r="F68" s="37" t="s">
        <v>63</v>
      </c>
      <c r="G68" s="37" t="s">
        <v>63</v>
      </c>
      <c r="H68" s="37" t="s">
        <v>63</v>
      </c>
      <c r="I68" s="37" t="s">
        <v>63</v>
      </c>
      <c r="J68" s="37" t="s">
        <v>63</v>
      </c>
      <c r="K68" s="37" t="s">
        <v>63</v>
      </c>
      <c r="L68" s="37" t="s">
        <v>63</v>
      </c>
      <c r="M68" s="37" t="s">
        <v>63</v>
      </c>
      <c r="N68" s="37" t="s">
        <v>63</v>
      </c>
      <c r="O68" s="37" t="s">
        <v>63</v>
      </c>
    </row>
    <row r="69" spans="2:15" x14ac:dyDescent="0.3">
      <c r="B69" s="36" t="s">
        <v>63</v>
      </c>
      <c r="C69">
        <f>+'Commercial Energy'!C69</f>
        <v>2063</v>
      </c>
      <c r="D69" s="37" t="s">
        <v>63</v>
      </c>
      <c r="E69" s="37" t="s">
        <v>63</v>
      </c>
      <c r="F69" s="37" t="s">
        <v>63</v>
      </c>
      <c r="G69" s="37" t="s">
        <v>63</v>
      </c>
      <c r="H69" s="37" t="s">
        <v>63</v>
      </c>
      <c r="I69" s="37" t="s">
        <v>63</v>
      </c>
      <c r="J69" s="37" t="s">
        <v>63</v>
      </c>
      <c r="K69" s="37" t="s">
        <v>63</v>
      </c>
      <c r="L69" s="37" t="s">
        <v>63</v>
      </c>
      <c r="M69" s="37" t="s">
        <v>63</v>
      </c>
      <c r="N69" s="37" t="s">
        <v>63</v>
      </c>
      <c r="O69" s="37" t="s">
        <v>63</v>
      </c>
    </row>
    <row r="70" spans="2:15" x14ac:dyDescent="0.3">
      <c r="B70" s="36" t="s">
        <v>63</v>
      </c>
      <c r="C70">
        <f>+'Commercial Energy'!C70</f>
        <v>2064</v>
      </c>
      <c r="D70" s="37" t="s">
        <v>63</v>
      </c>
      <c r="E70" s="37" t="s">
        <v>63</v>
      </c>
      <c r="F70" s="37" t="s">
        <v>63</v>
      </c>
      <c r="G70" s="37" t="s">
        <v>63</v>
      </c>
      <c r="H70" s="37" t="s">
        <v>63</v>
      </c>
      <c r="I70" s="37" t="s">
        <v>63</v>
      </c>
      <c r="J70" s="37" t="s">
        <v>63</v>
      </c>
      <c r="K70" s="37" t="s">
        <v>63</v>
      </c>
      <c r="L70" s="37" t="s">
        <v>63</v>
      </c>
      <c r="M70" s="37" t="s">
        <v>63</v>
      </c>
      <c r="N70" s="37" t="s">
        <v>63</v>
      </c>
      <c r="O70" s="37" t="s">
        <v>63</v>
      </c>
    </row>
    <row r="71" spans="2:15" x14ac:dyDescent="0.3">
      <c r="B71" s="36" t="s">
        <v>63</v>
      </c>
      <c r="C71">
        <f>+'Commercial Energy'!C71</f>
        <v>2065</v>
      </c>
      <c r="D71" s="37" t="s">
        <v>63</v>
      </c>
      <c r="E71" s="37" t="s">
        <v>63</v>
      </c>
      <c r="F71" s="37" t="s">
        <v>63</v>
      </c>
      <c r="G71" s="37" t="s">
        <v>63</v>
      </c>
      <c r="H71" s="37" t="s">
        <v>63</v>
      </c>
      <c r="I71" s="37" t="s">
        <v>63</v>
      </c>
      <c r="J71" s="37" t="s">
        <v>63</v>
      </c>
      <c r="K71" s="37" t="s">
        <v>63</v>
      </c>
      <c r="L71" s="37" t="s">
        <v>63</v>
      </c>
      <c r="M71" s="37" t="s">
        <v>63</v>
      </c>
      <c r="N71" s="37" t="s">
        <v>63</v>
      </c>
      <c r="O71" s="37" t="s">
        <v>63</v>
      </c>
    </row>
  </sheetData>
  <pageMargins left="0.7" right="0.7" top="0.75" bottom="0.75" header="0.3" footer="0.3"/>
  <pageSetup scale="48" orientation="landscape" horizontalDpi="200" verticalDpi="200" r:id="rId1"/>
  <headerFooter>
    <oddHeader>&amp;C&amp;"-,Bold"&amp;K000000PUBLIC DISCLOSURE&amp;KFF0000
&amp;R&amp;F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1"/>
  <sheetViews>
    <sheetView view="pageLayout" zoomScaleNormal="90" workbookViewId="0"/>
  </sheetViews>
  <sheetFormatPr defaultRowHeight="14.4" x14ac:dyDescent="0.3"/>
  <cols>
    <col min="2" max="2" width="16.5546875" bestFit="1" customWidth="1"/>
    <col min="3" max="3" width="15.33203125" bestFit="1" customWidth="1"/>
    <col min="4" max="4" width="15" bestFit="1" customWidth="1"/>
    <col min="5" max="5" width="14.5546875" bestFit="1" customWidth="1"/>
    <col min="6" max="6" width="13.44140625" customWidth="1"/>
    <col min="7" max="7" width="11.5546875" bestFit="1" customWidth="1"/>
    <col min="8" max="9" width="14.5546875" bestFit="1" customWidth="1"/>
    <col min="10" max="11" width="14.6640625" bestFit="1" customWidth="1"/>
    <col min="12" max="12" width="17.33203125" bestFit="1" customWidth="1"/>
    <col min="13" max="14" width="10.5546875" bestFit="1" customWidth="1"/>
    <col min="15" max="15" width="11.33203125" bestFit="1" customWidth="1"/>
    <col min="16" max="16" width="10.5546875" bestFit="1" customWidth="1"/>
  </cols>
  <sheetData>
    <row r="1" spans="3:12" x14ac:dyDescent="0.3">
      <c r="D1" s="28" t="s">
        <v>63</v>
      </c>
      <c r="E1" s="27"/>
      <c r="F1" s="27"/>
    </row>
    <row r="2" spans="3:12" x14ac:dyDescent="0.3">
      <c r="D2" s="28" t="s">
        <v>63</v>
      </c>
      <c r="E2" s="2"/>
      <c r="F2" s="2"/>
      <c r="H2" s="2"/>
      <c r="I2" s="2"/>
      <c r="J2" s="2" t="s">
        <v>4</v>
      </c>
      <c r="K2" s="2" t="s">
        <v>7</v>
      </c>
    </row>
    <row r="3" spans="3:12" x14ac:dyDescent="0.3">
      <c r="C3" t="s">
        <v>0</v>
      </c>
      <c r="D3" s="28" t="s">
        <v>63</v>
      </c>
      <c r="J3" s="28" t="s">
        <v>63</v>
      </c>
    </row>
    <row r="4" spans="3:12" x14ac:dyDescent="0.3">
      <c r="C4" t="s">
        <v>1</v>
      </c>
      <c r="D4" s="28" t="s">
        <v>63</v>
      </c>
      <c r="E4" s="3"/>
      <c r="F4" s="3"/>
      <c r="H4" s="3"/>
      <c r="I4" s="3"/>
      <c r="L4" s="3"/>
    </row>
    <row r="5" spans="3:12" x14ac:dyDescent="0.3">
      <c r="C5" t="s">
        <v>2</v>
      </c>
      <c r="D5" s="28" t="s">
        <v>63</v>
      </c>
      <c r="E5" s="17"/>
      <c r="F5" s="17"/>
      <c r="H5" s="17"/>
      <c r="I5" s="17"/>
      <c r="J5" s="28" t="s">
        <v>63</v>
      </c>
      <c r="L5" s="3"/>
    </row>
    <row r="6" spans="3:12" x14ac:dyDescent="0.3">
      <c r="C6" t="s">
        <v>3</v>
      </c>
      <c r="D6" s="28" t="s">
        <v>63</v>
      </c>
      <c r="E6" s="38"/>
      <c r="F6" s="38"/>
      <c r="H6" s="38"/>
      <c r="I6" s="38"/>
      <c r="L6" s="3"/>
    </row>
    <row r="7" spans="3:12" x14ac:dyDescent="0.3">
      <c r="C7" t="s">
        <v>35</v>
      </c>
      <c r="D7" s="28" t="s">
        <v>63</v>
      </c>
      <c r="E7" s="38"/>
      <c r="F7" s="38"/>
      <c r="H7" s="38"/>
      <c r="I7" s="38"/>
      <c r="L7" s="3"/>
    </row>
    <row r="8" spans="3:12" x14ac:dyDescent="0.3">
      <c r="C8" t="s">
        <v>39</v>
      </c>
      <c r="D8" s="28" t="s">
        <v>63</v>
      </c>
      <c r="E8" s="38"/>
      <c r="F8" s="38"/>
      <c r="H8" s="38"/>
      <c r="I8" s="38"/>
      <c r="L8" s="3"/>
    </row>
    <row r="9" spans="3:12" x14ac:dyDescent="0.3">
      <c r="C9" t="s">
        <v>41</v>
      </c>
      <c r="D9" s="28" t="s">
        <v>63</v>
      </c>
      <c r="E9" s="38"/>
      <c r="F9" s="38"/>
      <c r="H9" s="38"/>
      <c r="I9" s="38"/>
      <c r="L9" s="3"/>
    </row>
    <row r="10" spans="3:12" x14ac:dyDescent="0.3">
      <c r="C10" t="s">
        <v>42</v>
      </c>
      <c r="D10" s="28" t="s">
        <v>63</v>
      </c>
      <c r="E10" s="38"/>
      <c r="F10" s="38"/>
      <c r="H10" s="38"/>
      <c r="I10" s="38"/>
      <c r="L10" s="3"/>
    </row>
    <row r="11" spans="3:12" x14ac:dyDescent="0.3">
      <c r="C11" t="s">
        <v>50</v>
      </c>
      <c r="D11" s="28" t="s">
        <v>63</v>
      </c>
      <c r="E11" s="38"/>
      <c r="F11" s="38"/>
      <c r="I11" s="38"/>
      <c r="L11" s="3"/>
    </row>
    <row r="12" spans="3:12" x14ac:dyDescent="0.3">
      <c r="C12" t="s">
        <v>57</v>
      </c>
      <c r="D12" s="28" t="s">
        <v>63</v>
      </c>
      <c r="E12" s="38"/>
      <c r="F12" s="38"/>
      <c r="L12" s="3"/>
    </row>
    <row r="13" spans="3:12" x14ac:dyDescent="0.3">
      <c r="C13" t="s">
        <v>59</v>
      </c>
      <c r="D13" s="28" t="s">
        <v>63</v>
      </c>
      <c r="E13" s="38"/>
      <c r="F13" s="38"/>
      <c r="L13" s="3"/>
    </row>
    <row r="14" spans="3:12" x14ac:dyDescent="0.3">
      <c r="C14" t="s">
        <v>60</v>
      </c>
      <c r="D14" s="28" t="s">
        <v>63</v>
      </c>
      <c r="E14" s="38"/>
      <c r="F14" s="38"/>
    </row>
    <row r="15" spans="3:12" x14ac:dyDescent="0.3">
      <c r="C15" t="s">
        <v>61</v>
      </c>
      <c r="D15" s="28" t="s">
        <v>63</v>
      </c>
      <c r="E15" s="38"/>
      <c r="F15" s="38"/>
    </row>
    <row r="16" spans="3:12" x14ac:dyDescent="0.3">
      <c r="H16" s="15"/>
      <c r="I16" s="15"/>
    </row>
    <row r="17" spans="2:20" x14ac:dyDescent="0.3">
      <c r="B17" s="1" t="s">
        <v>5</v>
      </c>
      <c r="C17">
        <v>2024</v>
      </c>
      <c r="D17" s="28" t="s">
        <v>63</v>
      </c>
      <c r="E17" s="17"/>
      <c r="F17" s="17"/>
      <c r="H17" s="39" t="s">
        <v>52</v>
      </c>
      <c r="I17" s="17" t="s">
        <v>51</v>
      </c>
      <c r="J17" s="28" t="s">
        <v>63</v>
      </c>
      <c r="K17" s="28" t="s">
        <v>63</v>
      </c>
      <c r="Q17" s="5"/>
    </row>
    <row r="18" spans="2:20" x14ac:dyDescent="0.3">
      <c r="C18">
        <v>2025</v>
      </c>
      <c r="D18" s="28" t="s">
        <v>63</v>
      </c>
      <c r="E18" s="17"/>
      <c r="F18" s="17"/>
      <c r="H18" s="40"/>
      <c r="I18" s="17"/>
      <c r="J18" s="28" t="s">
        <v>63</v>
      </c>
      <c r="K18" s="28" t="s">
        <v>63</v>
      </c>
      <c r="N18" s="15"/>
      <c r="P18" s="15"/>
      <c r="Q18" s="5"/>
    </row>
    <row r="19" spans="2:20" x14ac:dyDescent="0.3">
      <c r="C19">
        <v>2026</v>
      </c>
      <c r="D19" s="28" t="s">
        <v>63</v>
      </c>
      <c r="E19" s="17"/>
      <c r="F19" s="17"/>
      <c r="G19" s="15"/>
      <c r="H19" s="40"/>
      <c r="I19" s="17"/>
      <c r="J19" s="28" t="s">
        <v>63</v>
      </c>
      <c r="K19" s="28" t="s">
        <v>63</v>
      </c>
      <c r="L19" s="5"/>
      <c r="N19" s="15"/>
      <c r="Q19" s="5"/>
    </row>
    <row r="20" spans="2:20" x14ac:dyDescent="0.3">
      <c r="C20">
        <v>2027</v>
      </c>
      <c r="D20" s="28" t="s">
        <v>63</v>
      </c>
      <c r="E20" s="17"/>
      <c r="F20" s="17"/>
      <c r="H20" s="28" t="s">
        <v>63</v>
      </c>
      <c r="I20" s="28" t="s">
        <v>63</v>
      </c>
      <c r="J20" s="28" t="s">
        <v>63</v>
      </c>
      <c r="K20" s="28" t="s">
        <v>63</v>
      </c>
      <c r="L20" s="5"/>
      <c r="M20" s="5"/>
      <c r="N20" s="15"/>
      <c r="Q20" s="5"/>
    </row>
    <row r="21" spans="2:20" x14ac:dyDescent="0.3">
      <c r="C21">
        <v>2028</v>
      </c>
      <c r="D21" s="28" t="s">
        <v>63</v>
      </c>
      <c r="E21" s="17"/>
      <c r="F21" s="17"/>
      <c r="H21" s="17"/>
      <c r="I21" s="17"/>
      <c r="J21" s="28" t="s">
        <v>63</v>
      </c>
      <c r="K21" s="28" t="s">
        <v>63</v>
      </c>
      <c r="L21" s="5"/>
      <c r="N21" s="15"/>
      <c r="Q21" s="5"/>
    </row>
    <row r="22" spans="2:20" x14ac:dyDescent="0.3">
      <c r="C22">
        <v>2029</v>
      </c>
      <c r="D22" s="28" t="s">
        <v>63</v>
      </c>
      <c r="E22" s="17"/>
      <c r="F22" s="17"/>
      <c r="H22" s="17"/>
      <c r="I22" s="17"/>
      <c r="J22" s="28" t="s">
        <v>63</v>
      </c>
      <c r="K22" s="28" t="s">
        <v>63</v>
      </c>
      <c r="L22" s="5"/>
      <c r="M22" s="15"/>
      <c r="N22" s="15"/>
      <c r="Q22" s="5"/>
    </row>
    <row r="23" spans="2:20" x14ac:dyDescent="0.3">
      <c r="C23">
        <v>2030</v>
      </c>
      <c r="D23" s="28" t="s">
        <v>63</v>
      </c>
      <c r="E23" s="17"/>
      <c r="F23" s="17"/>
      <c r="H23" s="17"/>
      <c r="I23" s="17"/>
      <c r="J23" s="28" t="s">
        <v>63</v>
      </c>
      <c r="K23" s="28" t="s">
        <v>63</v>
      </c>
      <c r="L23" s="5"/>
      <c r="M23" s="5"/>
      <c r="N23" s="15"/>
      <c r="Q23" s="5"/>
    </row>
    <row r="24" spans="2:20" x14ac:dyDescent="0.3">
      <c r="C24">
        <v>2031</v>
      </c>
      <c r="D24" s="28" t="s">
        <v>63</v>
      </c>
      <c r="E24" s="17"/>
      <c r="F24" s="17"/>
      <c r="H24" s="17"/>
      <c r="I24" s="17"/>
      <c r="J24" s="28" t="s">
        <v>63</v>
      </c>
      <c r="K24" s="28" t="s">
        <v>63</v>
      </c>
      <c r="M24" s="5"/>
      <c r="O24" s="15"/>
      <c r="Q24" s="5"/>
    </row>
    <row r="25" spans="2:20" x14ac:dyDescent="0.3">
      <c r="C25">
        <v>2032</v>
      </c>
      <c r="D25" s="28" t="s">
        <v>63</v>
      </c>
      <c r="E25" s="17"/>
      <c r="F25" s="17"/>
      <c r="H25" s="17"/>
      <c r="I25" s="17"/>
      <c r="J25" s="28" t="s">
        <v>63</v>
      </c>
      <c r="K25" s="28" t="s">
        <v>63</v>
      </c>
      <c r="M25" s="5"/>
      <c r="Q25" s="5"/>
    </row>
    <row r="26" spans="2:20" x14ac:dyDescent="0.3">
      <c r="C26">
        <v>2033</v>
      </c>
      <c r="D26" s="28" t="s">
        <v>63</v>
      </c>
      <c r="E26" s="17"/>
      <c r="F26" s="17"/>
      <c r="H26" s="17"/>
      <c r="I26" s="17"/>
      <c r="J26" s="28" t="s">
        <v>63</v>
      </c>
      <c r="K26" s="28" t="s">
        <v>63</v>
      </c>
      <c r="Q26" s="5"/>
    </row>
    <row r="27" spans="2:20" x14ac:dyDescent="0.3"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5"/>
      <c r="Q27" s="5"/>
      <c r="R27" s="5"/>
    </row>
    <row r="28" spans="2:20" x14ac:dyDescent="0.3">
      <c r="D28" s="5"/>
      <c r="E28" s="5"/>
      <c r="H28" s="5"/>
      <c r="I28" s="5" t="e">
        <f>I32-H32</f>
        <v>#VALUE!</v>
      </c>
      <c r="M28" s="5"/>
      <c r="N28" s="15"/>
    </row>
    <row r="29" spans="2:20" x14ac:dyDescent="0.3">
      <c r="B29" s="5"/>
      <c r="C29" s="42" t="s">
        <v>20</v>
      </c>
      <c r="D29" s="43" t="s">
        <v>8</v>
      </c>
      <c r="E29" s="43" t="s">
        <v>9</v>
      </c>
      <c r="F29" s="43" t="s">
        <v>10</v>
      </c>
      <c r="G29" s="43" t="s">
        <v>11</v>
      </c>
      <c r="H29" s="43" t="s">
        <v>12</v>
      </c>
      <c r="I29" s="43" t="s">
        <v>13</v>
      </c>
      <c r="J29" s="43" t="s">
        <v>14</v>
      </c>
      <c r="K29" s="43" t="s">
        <v>15</v>
      </c>
      <c r="L29" s="43" t="s">
        <v>16</v>
      </c>
      <c r="M29" s="43" t="s">
        <v>17</v>
      </c>
      <c r="N29" s="43" t="s">
        <v>18</v>
      </c>
      <c r="O29" s="43" t="s">
        <v>19</v>
      </c>
      <c r="P29" s="5"/>
      <c r="Q29" s="33" t="s">
        <v>62</v>
      </c>
      <c r="R29" s="5"/>
      <c r="S29" s="1"/>
    </row>
    <row r="30" spans="2:20" x14ac:dyDescent="0.3">
      <c r="B30" s="28" t="s">
        <v>63</v>
      </c>
      <c r="C30">
        <v>2024</v>
      </c>
      <c r="D30" s="28" t="s">
        <v>63</v>
      </c>
      <c r="E30" s="28" t="s">
        <v>63</v>
      </c>
      <c r="F30" s="28" t="s">
        <v>63</v>
      </c>
      <c r="G30" s="28" t="s">
        <v>63</v>
      </c>
      <c r="H30" s="28" t="s">
        <v>63</v>
      </c>
      <c r="I30" s="28" t="s">
        <v>63</v>
      </c>
      <c r="J30" s="28" t="s">
        <v>63</v>
      </c>
      <c r="K30" s="28" t="s">
        <v>63</v>
      </c>
      <c r="L30" s="28" t="s">
        <v>63</v>
      </c>
      <c r="M30" s="28" t="s">
        <v>63</v>
      </c>
      <c r="N30" s="28" t="s">
        <v>63</v>
      </c>
      <c r="O30" s="28" t="s">
        <v>63</v>
      </c>
      <c r="P30" s="5"/>
      <c r="Q30" s="28" t="s">
        <v>63</v>
      </c>
      <c r="R30" s="5"/>
      <c r="S30" s="5"/>
    </row>
    <row r="31" spans="2:20" x14ac:dyDescent="0.3">
      <c r="B31" s="28" t="s">
        <v>63</v>
      </c>
      <c r="C31">
        <v>2025</v>
      </c>
      <c r="D31" s="28" t="s">
        <v>63</v>
      </c>
      <c r="E31" s="28" t="s">
        <v>63</v>
      </c>
      <c r="F31" s="28" t="s">
        <v>63</v>
      </c>
      <c r="G31" s="28" t="s">
        <v>63</v>
      </c>
      <c r="H31" s="28" t="s">
        <v>63</v>
      </c>
      <c r="I31" s="28" t="s">
        <v>63</v>
      </c>
      <c r="J31" s="28" t="s">
        <v>63</v>
      </c>
      <c r="K31" s="28" t="s">
        <v>63</v>
      </c>
      <c r="L31" s="28" t="s">
        <v>63</v>
      </c>
      <c r="M31" s="28" t="s">
        <v>63</v>
      </c>
      <c r="N31" s="28" t="s">
        <v>63</v>
      </c>
      <c r="O31" s="28" t="s">
        <v>63</v>
      </c>
      <c r="P31" s="5"/>
      <c r="Q31" s="28" t="s">
        <v>63</v>
      </c>
      <c r="R31" s="5"/>
      <c r="S31" s="5"/>
      <c r="T31" s="5"/>
    </row>
    <row r="32" spans="2:20" x14ac:dyDescent="0.3">
      <c r="B32" s="28" t="s">
        <v>63</v>
      </c>
      <c r="C32">
        <v>2026</v>
      </c>
      <c r="D32" s="28" t="s">
        <v>63</v>
      </c>
      <c r="E32" s="28" t="s">
        <v>63</v>
      </c>
      <c r="F32" s="28" t="s">
        <v>63</v>
      </c>
      <c r="G32" s="28" t="s">
        <v>63</v>
      </c>
      <c r="H32" s="28" t="s">
        <v>63</v>
      </c>
      <c r="I32" s="28" t="s">
        <v>63</v>
      </c>
      <c r="J32" s="28" t="s">
        <v>63</v>
      </c>
      <c r="K32" s="28" t="s">
        <v>63</v>
      </c>
      <c r="L32" s="28" t="s">
        <v>63</v>
      </c>
      <c r="M32" s="28" t="s">
        <v>63</v>
      </c>
      <c r="N32" s="28" t="s">
        <v>63</v>
      </c>
      <c r="O32" s="28" t="s">
        <v>63</v>
      </c>
      <c r="P32" s="5"/>
      <c r="Q32" s="28" t="s">
        <v>63</v>
      </c>
      <c r="R32" s="5"/>
      <c r="S32" s="5"/>
      <c r="T32" s="5"/>
    </row>
    <row r="33" spans="1:20" x14ac:dyDescent="0.3">
      <c r="A33" s="5"/>
      <c r="B33" s="28" t="s">
        <v>63</v>
      </c>
      <c r="C33">
        <v>2027</v>
      </c>
      <c r="D33" s="28" t="s">
        <v>63</v>
      </c>
      <c r="E33" s="28" t="s">
        <v>63</v>
      </c>
      <c r="F33" s="28" t="s">
        <v>63</v>
      </c>
      <c r="G33" s="28" t="s">
        <v>63</v>
      </c>
      <c r="H33" s="28" t="s">
        <v>63</v>
      </c>
      <c r="I33" s="28" t="s">
        <v>63</v>
      </c>
      <c r="J33" s="28" t="s">
        <v>63</v>
      </c>
      <c r="K33" s="28" t="s">
        <v>63</v>
      </c>
      <c r="L33" s="28" t="s">
        <v>63</v>
      </c>
      <c r="M33" s="28" t="s">
        <v>63</v>
      </c>
      <c r="N33" s="28" t="s">
        <v>63</v>
      </c>
      <c r="O33" s="28" t="s">
        <v>63</v>
      </c>
      <c r="P33" s="5"/>
      <c r="Q33" s="28" t="s">
        <v>63</v>
      </c>
      <c r="R33" s="5"/>
      <c r="S33" s="5"/>
      <c r="T33" s="5"/>
    </row>
    <row r="34" spans="1:20" x14ac:dyDescent="0.3">
      <c r="A34" s="5"/>
      <c r="B34" s="28" t="s">
        <v>63</v>
      </c>
      <c r="C34">
        <v>2028</v>
      </c>
      <c r="D34" s="28" t="s">
        <v>63</v>
      </c>
      <c r="E34" s="28" t="s">
        <v>63</v>
      </c>
      <c r="F34" s="28" t="s">
        <v>63</v>
      </c>
      <c r="G34" s="28" t="s">
        <v>63</v>
      </c>
      <c r="H34" s="28" t="s">
        <v>63</v>
      </c>
      <c r="I34" s="28" t="s">
        <v>63</v>
      </c>
      <c r="J34" s="28" t="s">
        <v>63</v>
      </c>
      <c r="K34" s="28" t="s">
        <v>63</v>
      </c>
      <c r="L34" s="28" t="s">
        <v>63</v>
      </c>
      <c r="M34" s="28" t="s">
        <v>63</v>
      </c>
      <c r="N34" s="28" t="s">
        <v>63</v>
      </c>
      <c r="O34" s="28" t="s">
        <v>63</v>
      </c>
      <c r="P34" s="5"/>
      <c r="Q34" s="28" t="s">
        <v>63</v>
      </c>
      <c r="R34" s="5"/>
      <c r="S34" s="5"/>
      <c r="T34" s="5"/>
    </row>
    <row r="35" spans="1:20" x14ac:dyDescent="0.3">
      <c r="A35" s="5"/>
      <c r="B35" s="28" t="s">
        <v>63</v>
      </c>
      <c r="C35">
        <v>2029</v>
      </c>
      <c r="D35" s="28" t="s">
        <v>63</v>
      </c>
      <c r="E35" s="28" t="s">
        <v>63</v>
      </c>
      <c r="F35" s="28" t="s">
        <v>63</v>
      </c>
      <c r="G35" s="28" t="s">
        <v>63</v>
      </c>
      <c r="H35" s="28" t="s">
        <v>63</v>
      </c>
      <c r="I35" s="28" t="s">
        <v>63</v>
      </c>
      <c r="J35" s="28" t="s">
        <v>63</v>
      </c>
      <c r="K35" s="28" t="s">
        <v>63</v>
      </c>
      <c r="L35" s="28" t="s">
        <v>63</v>
      </c>
      <c r="M35" s="28" t="s">
        <v>63</v>
      </c>
      <c r="N35" s="28" t="s">
        <v>63</v>
      </c>
      <c r="O35" s="28" t="s">
        <v>63</v>
      </c>
      <c r="P35" s="5"/>
      <c r="Q35" s="28" t="s">
        <v>63</v>
      </c>
      <c r="R35" s="5"/>
      <c r="S35" s="5"/>
      <c r="T35" s="5"/>
    </row>
    <row r="36" spans="1:20" x14ac:dyDescent="0.3">
      <c r="A36" s="5"/>
      <c r="B36" s="28" t="s">
        <v>63</v>
      </c>
      <c r="C36">
        <v>2030</v>
      </c>
      <c r="D36" s="28" t="s">
        <v>63</v>
      </c>
      <c r="E36" s="28" t="s">
        <v>63</v>
      </c>
      <c r="F36" s="28" t="s">
        <v>63</v>
      </c>
      <c r="G36" s="28" t="s">
        <v>63</v>
      </c>
      <c r="H36" s="28" t="s">
        <v>63</v>
      </c>
      <c r="I36" s="28" t="s">
        <v>63</v>
      </c>
      <c r="J36" s="28" t="s">
        <v>63</v>
      </c>
      <c r="K36" s="28" t="s">
        <v>63</v>
      </c>
      <c r="L36" s="28" t="s">
        <v>63</v>
      </c>
      <c r="M36" s="28" t="s">
        <v>63</v>
      </c>
      <c r="N36" s="28" t="s">
        <v>63</v>
      </c>
      <c r="O36" s="28" t="s">
        <v>63</v>
      </c>
      <c r="P36" s="5"/>
      <c r="Q36" s="28" t="s">
        <v>63</v>
      </c>
      <c r="R36" s="5"/>
      <c r="S36" s="5"/>
      <c r="T36" s="5"/>
    </row>
    <row r="37" spans="1:20" x14ac:dyDescent="0.3">
      <c r="B37" s="28" t="s">
        <v>63</v>
      </c>
      <c r="C37">
        <v>2031</v>
      </c>
      <c r="D37" s="28" t="s">
        <v>63</v>
      </c>
      <c r="E37" s="28" t="s">
        <v>63</v>
      </c>
      <c r="F37" s="28" t="s">
        <v>63</v>
      </c>
      <c r="G37" s="28" t="s">
        <v>63</v>
      </c>
      <c r="H37" s="28" t="s">
        <v>63</v>
      </c>
      <c r="I37" s="28" t="s">
        <v>63</v>
      </c>
      <c r="J37" s="28" t="s">
        <v>63</v>
      </c>
      <c r="K37" s="28" t="s">
        <v>63</v>
      </c>
      <c r="L37" s="28" t="s">
        <v>63</v>
      </c>
      <c r="M37" s="28" t="s">
        <v>63</v>
      </c>
      <c r="N37" s="28" t="s">
        <v>63</v>
      </c>
      <c r="O37" s="28" t="s">
        <v>63</v>
      </c>
      <c r="P37" s="5"/>
      <c r="Q37" s="28" t="s">
        <v>63</v>
      </c>
      <c r="R37" s="5"/>
      <c r="S37" s="5"/>
      <c r="T37" s="5"/>
    </row>
    <row r="38" spans="1:20" x14ac:dyDescent="0.3">
      <c r="B38" s="28" t="s">
        <v>63</v>
      </c>
      <c r="C38">
        <v>2032</v>
      </c>
      <c r="D38" s="28" t="s">
        <v>63</v>
      </c>
      <c r="E38" s="28" t="s">
        <v>63</v>
      </c>
      <c r="F38" s="28" t="s">
        <v>63</v>
      </c>
      <c r="G38" s="28" t="s">
        <v>63</v>
      </c>
      <c r="H38" s="28" t="s">
        <v>63</v>
      </c>
      <c r="I38" s="28" t="s">
        <v>63</v>
      </c>
      <c r="J38" s="28" t="s">
        <v>63</v>
      </c>
      <c r="K38" s="28" t="s">
        <v>63</v>
      </c>
      <c r="L38" s="28" t="s">
        <v>63</v>
      </c>
      <c r="M38" s="28" t="s">
        <v>63</v>
      </c>
      <c r="N38" s="28" t="s">
        <v>63</v>
      </c>
      <c r="O38" s="28" t="s">
        <v>63</v>
      </c>
      <c r="P38" s="5"/>
      <c r="Q38" s="28" t="s">
        <v>63</v>
      </c>
      <c r="R38" s="5"/>
      <c r="S38" s="5"/>
      <c r="T38" s="5"/>
    </row>
    <row r="39" spans="1:20" x14ac:dyDescent="0.3">
      <c r="B39" s="28" t="s">
        <v>63</v>
      </c>
      <c r="C39">
        <v>2033</v>
      </c>
      <c r="D39" s="28" t="s">
        <v>63</v>
      </c>
      <c r="E39" s="28" t="s">
        <v>63</v>
      </c>
      <c r="F39" s="28" t="s">
        <v>63</v>
      </c>
      <c r="G39" s="28" t="s">
        <v>63</v>
      </c>
      <c r="H39" s="28" t="s">
        <v>63</v>
      </c>
      <c r="I39" s="28" t="s">
        <v>63</v>
      </c>
      <c r="J39" s="28" t="s">
        <v>63</v>
      </c>
      <c r="K39" s="28" t="s">
        <v>63</v>
      </c>
      <c r="L39" s="28" t="s">
        <v>63</v>
      </c>
      <c r="M39" s="28" t="s">
        <v>63</v>
      </c>
      <c r="N39" s="28" t="s">
        <v>63</v>
      </c>
      <c r="O39" s="28" t="s">
        <v>63</v>
      </c>
      <c r="P39" s="5"/>
      <c r="Q39" s="28" t="s">
        <v>63</v>
      </c>
      <c r="R39" s="5"/>
      <c r="S39" s="5"/>
      <c r="T39" s="5"/>
    </row>
    <row r="40" spans="1:20" x14ac:dyDescent="0.3">
      <c r="B40" s="28" t="s">
        <v>63</v>
      </c>
      <c r="C40">
        <v>2034</v>
      </c>
      <c r="D40" s="28" t="s">
        <v>63</v>
      </c>
      <c r="E40" s="28" t="s">
        <v>63</v>
      </c>
      <c r="F40" s="28" t="s">
        <v>63</v>
      </c>
      <c r="G40" s="28" t="s">
        <v>63</v>
      </c>
      <c r="H40" s="28" t="s">
        <v>63</v>
      </c>
      <c r="I40" s="28" t="s">
        <v>63</v>
      </c>
      <c r="J40" s="28" t="s">
        <v>63</v>
      </c>
      <c r="K40" s="28" t="s">
        <v>63</v>
      </c>
      <c r="L40" s="28" t="s">
        <v>63</v>
      </c>
      <c r="M40" s="28" t="s">
        <v>63</v>
      </c>
      <c r="N40" s="28" t="s">
        <v>63</v>
      </c>
      <c r="O40" s="28" t="s">
        <v>63</v>
      </c>
      <c r="P40" s="5"/>
      <c r="Q40" s="28" t="s">
        <v>63</v>
      </c>
      <c r="R40" s="5"/>
      <c r="S40" s="5"/>
      <c r="T40" s="5"/>
    </row>
    <row r="41" spans="1:20" x14ac:dyDescent="0.3">
      <c r="B41" s="28" t="s">
        <v>63</v>
      </c>
      <c r="C41">
        <v>2035</v>
      </c>
      <c r="D41" s="28" t="s">
        <v>63</v>
      </c>
      <c r="E41" s="28" t="s">
        <v>63</v>
      </c>
      <c r="F41" s="28" t="s">
        <v>63</v>
      </c>
      <c r="G41" s="28" t="s">
        <v>63</v>
      </c>
      <c r="H41" s="28" t="s">
        <v>63</v>
      </c>
      <c r="I41" s="28" t="s">
        <v>63</v>
      </c>
      <c r="J41" s="28" t="s">
        <v>63</v>
      </c>
      <c r="K41" s="28" t="s">
        <v>63</v>
      </c>
      <c r="L41" s="28" t="s">
        <v>63</v>
      </c>
      <c r="M41" s="28" t="s">
        <v>63</v>
      </c>
      <c r="N41" s="28" t="s">
        <v>63</v>
      </c>
      <c r="O41" s="28" t="s">
        <v>63</v>
      </c>
      <c r="P41" s="5"/>
      <c r="Q41" s="28" t="s">
        <v>63</v>
      </c>
      <c r="R41" s="5"/>
      <c r="S41" s="5"/>
      <c r="T41" s="5"/>
    </row>
    <row r="42" spans="1:20" x14ac:dyDescent="0.3">
      <c r="B42" s="28" t="s">
        <v>63</v>
      </c>
      <c r="C42">
        <v>2036</v>
      </c>
      <c r="D42" s="28" t="s">
        <v>63</v>
      </c>
      <c r="E42" s="28" t="s">
        <v>63</v>
      </c>
      <c r="F42" s="28" t="s">
        <v>63</v>
      </c>
      <c r="G42" s="28" t="s">
        <v>63</v>
      </c>
      <c r="H42" s="28" t="s">
        <v>63</v>
      </c>
      <c r="I42" s="28" t="s">
        <v>63</v>
      </c>
      <c r="J42" s="28" t="s">
        <v>63</v>
      </c>
      <c r="K42" s="28" t="s">
        <v>63</v>
      </c>
      <c r="L42" s="28" t="s">
        <v>63</v>
      </c>
      <c r="M42" s="28" t="s">
        <v>63</v>
      </c>
      <c r="N42" s="28" t="s">
        <v>63</v>
      </c>
      <c r="O42" s="28" t="s">
        <v>63</v>
      </c>
      <c r="P42" s="5"/>
      <c r="Q42" s="28" t="s">
        <v>63</v>
      </c>
      <c r="R42" s="5"/>
      <c r="S42" s="5"/>
      <c r="T42" s="5"/>
    </row>
    <row r="43" spans="1:20" x14ac:dyDescent="0.3">
      <c r="B43" s="28" t="s">
        <v>63</v>
      </c>
      <c r="C43">
        <v>2037</v>
      </c>
      <c r="D43" s="28" t="s">
        <v>63</v>
      </c>
      <c r="E43" s="28" t="s">
        <v>63</v>
      </c>
      <c r="F43" s="28" t="s">
        <v>63</v>
      </c>
      <c r="G43" s="28" t="s">
        <v>63</v>
      </c>
      <c r="H43" s="28" t="s">
        <v>63</v>
      </c>
      <c r="I43" s="28" t="s">
        <v>63</v>
      </c>
      <c r="J43" s="28" t="s">
        <v>63</v>
      </c>
      <c r="K43" s="28" t="s">
        <v>63</v>
      </c>
      <c r="L43" s="28" t="s">
        <v>63</v>
      </c>
      <c r="M43" s="28" t="s">
        <v>63</v>
      </c>
      <c r="N43" s="28" t="s">
        <v>63</v>
      </c>
      <c r="O43" s="28" t="s">
        <v>63</v>
      </c>
      <c r="P43" s="5"/>
      <c r="Q43" s="28" t="s">
        <v>63</v>
      </c>
      <c r="R43" s="5"/>
      <c r="S43" s="5"/>
      <c r="T43" s="5"/>
    </row>
    <row r="44" spans="1:20" x14ac:dyDescent="0.3">
      <c r="B44" s="28" t="s">
        <v>63</v>
      </c>
      <c r="C44">
        <v>2038</v>
      </c>
      <c r="D44" s="28" t="s">
        <v>63</v>
      </c>
      <c r="E44" s="28" t="s">
        <v>63</v>
      </c>
      <c r="F44" s="28" t="s">
        <v>63</v>
      </c>
      <c r="G44" s="28" t="s">
        <v>63</v>
      </c>
      <c r="H44" s="28" t="s">
        <v>63</v>
      </c>
      <c r="I44" s="28" t="s">
        <v>63</v>
      </c>
      <c r="J44" s="28" t="s">
        <v>63</v>
      </c>
      <c r="K44" s="28" t="s">
        <v>63</v>
      </c>
      <c r="L44" s="28" t="s">
        <v>63</v>
      </c>
      <c r="M44" s="28" t="s">
        <v>63</v>
      </c>
      <c r="N44" s="28" t="s">
        <v>63</v>
      </c>
      <c r="O44" s="28" t="s">
        <v>63</v>
      </c>
      <c r="P44" s="5"/>
      <c r="Q44" s="28" t="s">
        <v>63</v>
      </c>
      <c r="R44" s="5"/>
      <c r="S44" s="5"/>
      <c r="T44" s="5"/>
    </row>
    <row r="45" spans="1:20" x14ac:dyDescent="0.3">
      <c r="B45" s="28" t="s">
        <v>63</v>
      </c>
      <c r="C45">
        <v>2039</v>
      </c>
      <c r="D45" s="28" t="s">
        <v>63</v>
      </c>
      <c r="E45" s="28" t="s">
        <v>63</v>
      </c>
      <c r="F45" s="28" t="s">
        <v>63</v>
      </c>
      <c r="G45" s="28" t="s">
        <v>63</v>
      </c>
      <c r="H45" s="28" t="s">
        <v>63</v>
      </c>
      <c r="I45" s="28" t="s">
        <v>63</v>
      </c>
      <c r="J45" s="28" t="s">
        <v>63</v>
      </c>
      <c r="K45" s="28" t="s">
        <v>63</v>
      </c>
      <c r="L45" s="28" t="s">
        <v>63</v>
      </c>
      <c r="M45" s="28" t="s">
        <v>63</v>
      </c>
      <c r="N45" s="28" t="s">
        <v>63</v>
      </c>
      <c r="O45" s="28" t="s">
        <v>63</v>
      </c>
      <c r="P45" s="5"/>
      <c r="Q45" s="28" t="s">
        <v>63</v>
      </c>
      <c r="R45" s="5"/>
      <c r="S45" s="5"/>
      <c r="T45" s="5"/>
    </row>
    <row r="46" spans="1:20" x14ac:dyDescent="0.3">
      <c r="B46" s="28" t="s">
        <v>63</v>
      </c>
      <c r="C46">
        <v>2040</v>
      </c>
      <c r="D46" s="28" t="s">
        <v>63</v>
      </c>
      <c r="E46" s="28" t="s">
        <v>63</v>
      </c>
      <c r="F46" s="28" t="s">
        <v>63</v>
      </c>
      <c r="G46" s="28" t="s">
        <v>63</v>
      </c>
      <c r="H46" s="28" t="s">
        <v>63</v>
      </c>
      <c r="I46" s="28" t="s">
        <v>63</v>
      </c>
      <c r="J46" s="28" t="s">
        <v>63</v>
      </c>
      <c r="K46" s="28" t="s">
        <v>63</v>
      </c>
      <c r="L46" s="28" t="s">
        <v>63</v>
      </c>
      <c r="M46" s="28" t="s">
        <v>63</v>
      </c>
      <c r="N46" s="28" t="s">
        <v>63</v>
      </c>
      <c r="O46" s="28" t="s">
        <v>63</v>
      </c>
      <c r="P46" s="5"/>
      <c r="Q46" s="28" t="s">
        <v>63</v>
      </c>
      <c r="R46" s="5"/>
      <c r="S46" s="5"/>
      <c r="T46" s="5"/>
    </row>
    <row r="47" spans="1:20" x14ac:dyDescent="0.3">
      <c r="B47" s="28" t="s">
        <v>63</v>
      </c>
      <c r="C47">
        <v>2041</v>
      </c>
      <c r="D47" s="28" t="s">
        <v>63</v>
      </c>
      <c r="E47" s="28" t="s">
        <v>63</v>
      </c>
      <c r="F47" s="28" t="s">
        <v>63</v>
      </c>
      <c r="G47" s="28" t="s">
        <v>63</v>
      </c>
      <c r="H47" s="28" t="s">
        <v>63</v>
      </c>
      <c r="I47" s="28" t="s">
        <v>63</v>
      </c>
      <c r="J47" s="28" t="s">
        <v>63</v>
      </c>
      <c r="K47" s="28" t="s">
        <v>63</v>
      </c>
      <c r="L47" s="28" t="s">
        <v>63</v>
      </c>
      <c r="M47" s="28" t="s">
        <v>63</v>
      </c>
      <c r="N47" s="28" t="s">
        <v>63</v>
      </c>
      <c r="O47" s="28" t="s">
        <v>63</v>
      </c>
      <c r="P47" s="5"/>
      <c r="Q47" s="28" t="s">
        <v>63</v>
      </c>
      <c r="R47" s="5"/>
      <c r="S47" s="5"/>
      <c r="T47" s="5"/>
    </row>
    <row r="48" spans="1:20" x14ac:dyDescent="0.3">
      <c r="B48" s="28" t="s">
        <v>63</v>
      </c>
      <c r="C48">
        <v>2042</v>
      </c>
      <c r="D48" s="28" t="s">
        <v>63</v>
      </c>
      <c r="E48" s="28" t="s">
        <v>63</v>
      </c>
      <c r="F48" s="28" t="s">
        <v>63</v>
      </c>
      <c r="G48" s="28" t="s">
        <v>63</v>
      </c>
      <c r="H48" s="28" t="s">
        <v>63</v>
      </c>
      <c r="I48" s="28" t="s">
        <v>63</v>
      </c>
      <c r="J48" s="28" t="s">
        <v>63</v>
      </c>
      <c r="K48" s="28" t="s">
        <v>63</v>
      </c>
      <c r="L48" s="28" t="s">
        <v>63</v>
      </c>
      <c r="M48" s="28" t="s">
        <v>63</v>
      </c>
      <c r="N48" s="28" t="s">
        <v>63</v>
      </c>
      <c r="O48" s="28" t="s">
        <v>63</v>
      </c>
      <c r="P48" s="5"/>
      <c r="Q48" s="28" t="s">
        <v>63</v>
      </c>
      <c r="R48" s="5"/>
      <c r="S48" s="5"/>
      <c r="T48" s="5"/>
    </row>
    <row r="49" spans="2:20" x14ac:dyDescent="0.3">
      <c r="B49" s="28" t="s">
        <v>63</v>
      </c>
      <c r="C49">
        <v>2043</v>
      </c>
      <c r="D49" s="28" t="s">
        <v>63</v>
      </c>
      <c r="E49" s="28" t="s">
        <v>63</v>
      </c>
      <c r="F49" s="28" t="s">
        <v>63</v>
      </c>
      <c r="G49" s="28" t="s">
        <v>63</v>
      </c>
      <c r="H49" s="28" t="s">
        <v>63</v>
      </c>
      <c r="I49" s="28" t="s">
        <v>63</v>
      </c>
      <c r="J49" s="28" t="s">
        <v>63</v>
      </c>
      <c r="K49" s="28" t="s">
        <v>63</v>
      </c>
      <c r="L49" s="28" t="s">
        <v>63</v>
      </c>
      <c r="M49" s="28" t="s">
        <v>63</v>
      </c>
      <c r="N49" s="28" t="s">
        <v>63</v>
      </c>
      <c r="O49" s="28" t="s">
        <v>63</v>
      </c>
      <c r="P49" s="5"/>
      <c r="Q49" s="28" t="s">
        <v>63</v>
      </c>
      <c r="R49" s="5"/>
      <c r="S49" s="5"/>
      <c r="T49" s="5"/>
    </row>
    <row r="50" spans="2:20" x14ac:dyDescent="0.3">
      <c r="B50" s="28" t="s">
        <v>63</v>
      </c>
      <c r="C50">
        <v>2044</v>
      </c>
      <c r="D50" s="28" t="s">
        <v>63</v>
      </c>
      <c r="E50" s="28" t="s">
        <v>63</v>
      </c>
      <c r="F50" s="28" t="s">
        <v>63</v>
      </c>
      <c r="G50" s="28" t="s">
        <v>63</v>
      </c>
      <c r="H50" s="28" t="s">
        <v>63</v>
      </c>
      <c r="I50" s="28" t="s">
        <v>63</v>
      </c>
      <c r="J50" s="28" t="s">
        <v>63</v>
      </c>
      <c r="K50" s="28" t="s">
        <v>63</v>
      </c>
      <c r="L50" s="28" t="s">
        <v>63</v>
      </c>
      <c r="M50" s="28" t="s">
        <v>63</v>
      </c>
      <c r="N50" s="28" t="s">
        <v>63</v>
      </c>
      <c r="O50" s="28" t="s">
        <v>63</v>
      </c>
      <c r="P50" s="5"/>
      <c r="Q50" s="28" t="s">
        <v>63</v>
      </c>
      <c r="R50" s="5"/>
      <c r="S50" s="5"/>
      <c r="T50" s="5"/>
    </row>
    <row r="51" spans="2:20" x14ac:dyDescent="0.3">
      <c r="B51" s="28" t="s">
        <v>63</v>
      </c>
      <c r="C51">
        <v>2045</v>
      </c>
      <c r="D51" s="28" t="s">
        <v>63</v>
      </c>
      <c r="E51" s="28" t="s">
        <v>63</v>
      </c>
      <c r="F51" s="28" t="s">
        <v>63</v>
      </c>
      <c r="G51" s="28" t="s">
        <v>63</v>
      </c>
      <c r="H51" s="28" t="s">
        <v>63</v>
      </c>
      <c r="I51" s="28" t="s">
        <v>63</v>
      </c>
      <c r="J51" s="28" t="s">
        <v>63</v>
      </c>
      <c r="K51" s="28" t="s">
        <v>63</v>
      </c>
      <c r="L51" s="28" t="s">
        <v>63</v>
      </c>
      <c r="M51" s="28" t="s">
        <v>63</v>
      </c>
      <c r="N51" s="28" t="s">
        <v>63</v>
      </c>
      <c r="O51" s="28" t="s">
        <v>63</v>
      </c>
      <c r="P51" s="5"/>
      <c r="Q51" s="28" t="s">
        <v>63</v>
      </c>
      <c r="R51" s="5"/>
      <c r="S51" s="5"/>
      <c r="T51" s="5"/>
    </row>
    <row r="52" spans="2:20" x14ac:dyDescent="0.3">
      <c r="B52" s="28" t="s">
        <v>63</v>
      </c>
      <c r="C52">
        <v>2046</v>
      </c>
      <c r="D52" s="28" t="s">
        <v>63</v>
      </c>
      <c r="E52" s="28" t="s">
        <v>63</v>
      </c>
      <c r="F52" s="28" t="s">
        <v>63</v>
      </c>
      <c r="G52" s="28" t="s">
        <v>63</v>
      </c>
      <c r="H52" s="28" t="s">
        <v>63</v>
      </c>
      <c r="I52" s="28" t="s">
        <v>63</v>
      </c>
      <c r="J52" s="28" t="s">
        <v>63</v>
      </c>
      <c r="K52" s="28" t="s">
        <v>63</v>
      </c>
      <c r="L52" s="28" t="s">
        <v>63</v>
      </c>
      <c r="M52" s="28" t="s">
        <v>63</v>
      </c>
      <c r="N52" s="28" t="s">
        <v>63</v>
      </c>
      <c r="O52" s="28" t="s">
        <v>63</v>
      </c>
      <c r="P52" s="5"/>
      <c r="Q52" s="28" t="s">
        <v>63</v>
      </c>
      <c r="R52" s="5"/>
      <c r="S52" s="5"/>
      <c r="T52" s="5"/>
    </row>
    <row r="53" spans="2:20" x14ac:dyDescent="0.3">
      <c r="B53" s="28" t="s">
        <v>63</v>
      </c>
      <c r="C53">
        <v>2047</v>
      </c>
      <c r="D53" s="28" t="s">
        <v>63</v>
      </c>
      <c r="E53" s="28" t="s">
        <v>63</v>
      </c>
      <c r="F53" s="28" t="s">
        <v>63</v>
      </c>
      <c r="G53" s="28" t="s">
        <v>63</v>
      </c>
      <c r="H53" s="28" t="s">
        <v>63</v>
      </c>
      <c r="I53" s="28" t="s">
        <v>63</v>
      </c>
      <c r="J53" s="28" t="s">
        <v>63</v>
      </c>
      <c r="K53" s="28" t="s">
        <v>63</v>
      </c>
      <c r="L53" s="28" t="s">
        <v>63</v>
      </c>
      <c r="M53" s="28" t="s">
        <v>63</v>
      </c>
      <c r="N53" s="28" t="s">
        <v>63</v>
      </c>
      <c r="O53" s="28" t="s">
        <v>63</v>
      </c>
      <c r="P53" s="5"/>
      <c r="Q53" s="28" t="s">
        <v>63</v>
      </c>
      <c r="R53" s="5"/>
      <c r="S53" s="5"/>
      <c r="T53" s="5"/>
    </row>
    <row r="54" spans="2:20" x14ac:dyDescent="0.3">
      <c r="B54" s="28" t="s">
        <v>63</v>
      </c>
      <c r="C54">
        <v>2048</v>
      </c>
      <c r="D54" s="28" t="s">
        <v>63</v>
      </c>
      <c r="E54" s="28" t="s">
        <v>63</v>
      </c>
      <c r="F54" s="28" t="s">
        <v>63</v>
      </c>
      <c r="G54" s="28" t="s">
        <v>63</v>
      </c>
      <c r="H54" s="28" t="s">
        <v>63</v>
      </c>
      <c r="I54" s="28" t="s">
        <v>63</v>
      </c>
      <c r="J54" s="28" t="s">
        <v>63</v>
      </c>
      <c r="K54" s="28" t="s">
        <v>63</v>
      </c>
      <c r="L54" s="28" t="s">
        <v>63</v>
      </c>
      <c r="M54" s="28" t="s">
        <v>63</v>
      </c>
      <c r="N54" s="28" t="s">
        <v>63</v>
      </c>
      <c r="O54" s="28" t="s">
        <v>63</v>
      </c>
      <c r="P54" s="5"/>
      <c r="Q54" s="28" t="s">
        <v>63</v>
      </c>
      <c r="R54" s="5"/>
      <c r="S54" s="5"/>
      <c r="T54" s="5"/>
    </row>
    <row r="55" spans="2:20" x14ac:dyDescent="0.3">
      <c r="B55" s="28" t="s">
        <v>63</v>
      </c>
      <c r="C55">
        <v>2049</v>
      </c>
      <c r="D55" s="28" t="s">
        <v>63</v>
      </c>
      <c r="E55" s="28" t="s">
        <v>63</v>
      </c>
      <c r="F55" s="28" t="s">
        <v>63</v>
      </c>
      <c r="G55" s="28" t="s">
        <v>63</v>
      </c>
      <c r="H55" s="28" t="s">
        <v>63</v>
      </c>
      <c r="I55" s="28" t="s">
        <v>63</v>
      </c>
      <c r="J55" s="28" t="s">
        <v>63</v>
      </c>
      <c r="K55" s="28" t="s">
        <v>63</v>
      </c>
      <c r="L55" s="28" t="s">
        <v>63</v>
      </c>
      <c r="M55" s="28" t="s">
        <v>63</v>
      </c>
      <c r="N55" s="28" t="s">
        <v>63</v>
      </c>
      <c r="O55" s="28" t="s">
        <v>63</v>
      </c>
      <c r="Q55" s="28" t="s">
        <v>63</v>
      </c>
      <c r="S55" s="5"/>
      <c r="T55" s="5"/>
    </row>
    <row r="56" spans="2:20" x14ac:dyDescent="0.3">
      <c r="B56" s="28" t="s">
        <v>63</v>
      </c>
      <c r="C56">
        <v>2050</v>
      </c>
      <c r="D56" s="28" t="s">
        <v>63</v>
      </c>
      <c r="E56" s="28" t="s">
        <v>63</v>
      </c>
      <c r="F56" s="28" t="s">
        <v>63</v>
      </c>
      <c r="G56" s="28" t="s">
        <v>63</v>
      </c>
      <c r="H56" s="28" t="s">
        <v>63</v>
      </c>
      <c r="I56" s="28" t="s">
        <v>63</v>
      </c>
      <c r="J56" s="28" t="s">
        <v>63</v>
      </c>
      <c r="K56" s="28" t="s">
        <v>63</v>
      </c>
      <c r="L56" s="28" t="s">
        <v>63</v>
      </c>
      <c r="M56" s="28" t="s">
        <v>63</v>
      </c>
      <c r="N56" s="28" t="s">
        <v>63</v>
      </c>
      <c r="O56" s="28" t="s">
        <v>63</v>
      </c>
      <c r="Q56" s="28" t="s">
        <v>63</v>
      </c>
    </row>
    <row r="57" spans="2:20" x14ac:dyDescent="0.3">
      <c r="B57" s="28" t="s">
        <v>63</v>
      </c>
      <c r="C57">
        <v>2051</v>
      </c>
      <c r="D57" s="28" t="s">
        <v>63</v>
      </c>
      <c r="E57" s="28" t="s">
        <v>63</v>
      </c>
      <c r="F57" s="28" t="s">
        <v>63</v>
      </c>
      <c r="G57" s="28" t="s">
        <v>63</v>
      </c>
      <c r="H57" s="28" t="s">
        <v>63</v>
      </c>
      <c r="I57" s="28" t="s">
        <v>63</v>
      </c>
      <c r="J57" s="28" t="s">
        <v>63</v>
      </c>
      <c r="K57" s="28" t="s">
        <v>63</v>
      </c>
      <c r="L57" s="28" t="s">
        <v>63</v>
      </c>
      <c r="M57" s="28" t="s">
        <v>63</v>
      </c>
      <c r="N57" s="28" t="s">
        <v>63</v>
      </c>
      <c r="O57" s="28" t="s">
        <v>63</v>
      </c>
      <c r="Q57" s="28" t="s">
        <v>63</v>
      </c>
    </row>
    <row r="58" spans="2:20" x14ac:dyDescent="0.3">
      <c r="B58" s="28" t="s">
        <v>63</v>
      </c>
      <c r="C58">
        <v>2052</v>
      </c>
      <c r="D58" s="28" t="s">
        <v>63</v>
      </c>
      <c r="E58" s="28" t="s">
        <v>63</v>
      </c>
      <c r="F58" s="28" t="s">
        <v>63</v>
      </c>
      <c r="G58" s="28" t="s">
        <v>63</v>
      </c>
      <c r="H58" s="28" t="s">
        <v>63</v>
      </c>
      <c r="I58" s="28" t="s">
        <v>63</v>
      </c>
      <c r="J58" s="28" t="s">
        <v>63</v>
      </c>
      <c r="K58" s="28" t="s">
        <v>63</v>
      </c>
      <c r="L58" s="28" t="s">
        <v>63</v>
      </c>
      <c r="M58" s="28" t="s">
        <v>63</v>
      </c>
      <c r="N58" s="28" t="s">
        <v>63</v>
      </c>
      <c r="O58" s="28" t="s">
        <v>63</v>
      </c>
      <c r="Q58" s="28" t="s">
        <v>63</v>
      </c>
    </row>
    <row r="59" spans="2:20" x14ac:dyDescent="0.3">
      <c r="B59" s="28" t="s">
        <v>63</v>
      </c>
      <c r="C59">
        <v>2053</v>
      </c>
      <c r="D59" s="28" t="s">
        <v>63</v>
      </c>
      <c r="E59" s="28" t="s">
        <v>63</v>
      </c>
      <c r="F59" s="28" t="s">
        <v>63</v>
      </c>
      <c r="G59" s="28" t="s">
        <v>63</v>
      </c>
      <c r="H59" s="28" t="s">
        <v>63</v>
      </c>
      <c r="I59" s="28" t="s">
        <v>63</v>
      </c>
      <c r="J59" s="28" t="s">
        <v>63</v>
      </c>
      <c r="K59" s="28" t="s">
        <v>63</v>
      </c>
      <c r="L59" s="28" t="s">
        <v>63</v>
      </c>
      <c r="M59" s="28" t="s">
        <v>63</v>
      </c>
      <c r="N59" s="28" t="s">
        <v>63</v>
      </c>
      <c r="O59" s="28" t="s">
        <v>63</v>
      </c>
      <c r="Q59" s="28" t="s">
        <v>63</v>
      </c>
    </row>
    <row r="60" spans="2:20" x14ac:dyDescent="0.3">
      <c r="B60" s="28" t="s">
        <v>63</v>
      </c>
      <c r="C60">
        <v>2054</v>
      </c>
      <c r="D60" s="28" t="s">
        <v>63</v>
      </c>
      <c r="E60" s="28" t="s">
        <v>63</v>
      </c>
      <c r="F60" s="28" t="s">
        <v>63</v>
      </c>
      <c r="G60" s="28" t="s">
        <v>63</v>
      </c>
      <c r="H60" s="28" t="s">
        <v>63</v>
      </c>
      <c r="I60" s="28" t="s">
        <v>63</v>
      </c>
      <c r="J60" s="28" t="s">
        <v>63</v>
      </c>
      <c r="K60" s="28" t="s">
        <v>63</v>
      </c>
      <c r="L60" s="28" t="s">
        <v>63</v>
      </c>
      <c r="M60" s="28" t="s">
        <v>63</v>
      </c>
      <c r="N60" s="28" t="s">
        <v>63</v>
      </c>
      <c r="O60" s="28" t="s">
        <v>63</v>
      </c>
      <c r="Q60" s="28" t="s">
        <v>63</v>
      </c>
    </row>
    <row r="61" spans="2:20" x14ac:dyDescent="0.3">
      <c r="B61" s="28" t="s">
        <v>63</v>
      </c>
      <c r="C61">
        <v>2055</v>
      </c>
      <c r="D61" s="28" t="s">
        <v>63</v>
      </c>
      <c r="E61" s="28" t="s">
        <v>63</v>
      </c>
      <c r="F61" s="28" t="s">
        <v>63</v>
      </c>
      <c r="G61" s="28" t="s">
        <v>63</v>
      </c>
      <c r="H61" s="28" t="s">
        <v>63</v>
      </c>
      <c r="I61" s="28" t="s">
        <v>63</v>
      </c>
      <c r="J61" s="28" t="s">
        <v>63</v>
      </c>
      <c r="K61" s="28" t="s">
        <v>63</v>
      </c>
      <c r="L61" s="28" t="s">
        <v>63</v>
      </c>
      <c r="M61" s="28" t="s">
        <v>63</v>
      </c>
      <c r="N61" s="28" t="s">
        <v>63</v>
      </c>
      <c r="O61" s="28" t="s">
        <v>63</v>
      </c>
      <c r="Q61" s="28" t="s">
        <v>63</v>
      </c>
    </row>
    <row r="62" spans="2:20" x14ac:dyDescent="0.3">
      <c r="B62" s="28" t="s">
        <v>63</v>
      </c>
      <c r="C62">
        <v>2056</v>
      </c>
      <c r="D62" s="28" t="s">
        <v>63</v>
      </c>
      <c r="E62" s="28" t="s">
        <v>63</v>
      </c>
      <c r="F62" s="28" t="s">
        <v>63</v>
      </c>
      <c r="G62" s="28" t="s">
        <v>63</v>
      </c>
      <c r="H62" s="28" t="s">
        <v>63</v>
      </c>
      <c r="I62" s="28" t="s">
        <v>63</v>
      </c>
      <c r="J62" s="28" t="s">
        <v>63</v>
      </c>
      <c r="K62" s="28" t="s">
        <v>63</v>
      </c>
      <c r="L62" s="28" t="s">
        <v>63</v>
      </c>
      <c r="M62" s="28" t="s">
        <v>63</v>
      </c>
      <c r="N62" s="28" t="s">
        <v>63</v>
      </c>
      <c r="O62" s="28" t="s">
        <v>63</v>
      </c>
      <c r="Q62" s="28" t="s">
        <v>63</v>
      </c>
    </row>
    <row r="63" spans="2:20" x14ac:dyDescent="0.3">
      <c r="B63" s="28" t="s">
        <v>63</v>
      </c>
      <c r="C63">
        <v>2057</v>
      </c>
      <c r="D63" s="28" t="s">
        <v>63</v>
      </c>
      <c r="E63" s="28" t="s">
        <v>63</v>
      </c>
      <c r="F63" s="28" t="s">
        <v>63</v>
      </c>
      <c r="G63" s="28" t="s">
        <v>63</v>
      </c>
      <c r="H63" s="28" t="s">
        <v>63</v>
      </c>
      <c r="I63" s="28" t="s">
        <v>63</v>
      </c>
      <c r="J63" s="28" t="s">
        <v>63</v>
      </c>
      <c r="K63" s="28" t="s">
        <v>63</v>
      </c>
      <c r="L63" s="28" t="s">
        <v>63</v>
      </c>
      <c r="M63" s="28" t="s">
        <v>63</v>
      </c>
      <c r="N63" s="28" t="s">
        <v>63</v>
      </c>
      <c r="O63" s="28" t="s">
        <v>63</v>
      </c>
      <c r="Q63" s="28" t="s">
        <v>63</v>
      </c>
    </row>
    <row r="64" spans="2:20" x14ac:dyDescent="0.3">
      <c r="B64" s="28" t="s">
        <v>63</v>
      </c>
      <c r="C64">
        <v>2058</v>
      </c>
      <c r="D64" s="28" t="s">
        <v>63</v>
      </c>
      <c r="E64" s="28" t="s">
        <v>63</v>
      </c>
      <c r="F64" s="28" t="s">
        <v>63</v>
      </c>
      <c r="G64" s="28" t="s">
        <v>63</v>
      </c>
      <c r="H64" s="28" t="s">
        <v>63</v>
      </c>
      <c r="I64" s="28" t="s">
        <v>63</v>
      </c>
      <c r="J64" s="28" t="s">
        <v>63</v>
      </c>
      <c r="K64" s="28" t="s">
        <v>63</v>
      </c>
      <c r="L64" s="28" t="s">
        <v>63</v>
      </c>
      <c r="M64" s="28" t="s">
        <v>63</v>
      </c>
      <c r="N64" s="28" t="s">
        <v>63</v>
      </c>
      <c r="O64" s="28" t="s">
        <v>63</v>
      </c>
      <c r="Q64" s="28" t="s">
        <v>63</v>
      </c>
    </row>
    <row r="65" spans="2:17" x14ac:dyDescent="0.3">
      <c r="B65" s="28" t="s">
        <v>63</v>
      </c>
      <c r="C65">
        <v>2059</v>
      </c>
      <c r="D65" s="28" t="s">
        <v>63</v>
      </c>
      <c r="E65" s="28" t="s">
        <v>63</v>
      </c>
      <c r="F65" s="28" t="s">
        <v>63</v>
      </c>
      <c r="G65" s="28" t="s">
        <v>63</v>
      </c>
      <c r="H65" s="28" t="s">
        <v>63</v>
      </c>
      <c r="I65" s="28" t="s">
        <v>63</v>
      </c>
      <c r="J65" s="28" t="s">
        <v>63</v>
      </c>
      <c r="K65" s="28" t="s">
        <v>63</v>
      </c>
      <c r="L65" s="28" t="s">
        <v>63</v>
      </c>
      <c r="M65" s="28" t="s">
        <v>63</v>
      </c>
      <c r="N65" s="28" t="s">
        <v>63</v>
      </c>
      <c r="O65" s="28" t="s">
        <v>63</v>
      </c>
      <c r="Q65" s="28" t="s">
        <v>63</v>
      </c>
    </row>
    <row r="66" spans="2:17" x14ac:dyDescent="0.3">
      <c r="B66" s="28" t="s">
        <v>63</v>
      </c>
      <c r="C66">
        <v>2060</v>
      </c>
      <c r="D66" s="28" t="s">
        <v>63</v>
      </c>
      <c r="E66" s="28" t="s">
        <v>63</v>
      </c>
      <c r="F66" s="28" t="s">
        <v>63</v>
      </c>
      <c r="G66" s="28" t="s">
        <v>63</v>
      </c>
      <c r="H66" s="28" t="s">
        <v>63</v>
      </c>
      <c r="I66" s="28" t="s">
        <v>63</v>
      </c>
      <c r="J66" s="28" t="s">
        <v>63</v>
      </c>
      <c r="K66" s="28" t="s">
        <v>63</v>
      </c>
      <c r="L66" s="28" t="s">
        <v>63</v>
      </c>
      <c r="M66" s="28" t="s">
        <v>63</v>
      </c>
      <c r="N66" s="28" t="s">
        <v>63</v>
      </c>
      <c r="O66" s="28" t="s">
        <v>63</v>
      </c>
      <c r="Q66" s="28" t="s">
        <v>63</v>
      </c>
    </row>
    <row r="67" spans="2:17" x14ac:dyDescent="0.3">
      <c r="B67" s="28" t="s">
        <v>63</v>
      </c>
      <c r="C67">
        <v>2061</v>
      </c>
      <c r="D67" s="28" t="s">
        <v>63</v>
      </c>
      <c r="E67" s="28" t="s">
        <v>63</v>
      </c>
      <c r="F67" s="28" t="s">
        <v>63</v>
      </c>
      <c r="G67" s="28" t="s">
        <v>63</v>
      </c>
      <c r="H67" s="28" t="s">
        <v>63</v>
      </c>
      <c r="I67" s="28" t="s">
        <v>63</v>
      </c>
      <c r="J67" s="28" t="s">
        <v>63</v>
      </c>
      <c r="K67" s="28" t="s">
        <v>63</v>
      </c>
      <c r="L67" s="28" t="s">
        <v>63</v>
      </c>
      <c r="M67" s="28" t="s">
        <v>63</v>
      </c>
      <c r="N67" s="28" t="s">
        <v>63</v>
      </c>
      <c r="O67" s="28" t="s">
        <v>63</v>
      </c>
      <c r="Q67" s="28" t="s">
        <v>63</v>
      </c>
    </row>
    <row r="68" spans="2:17" x14ac:dyDescent="0.3">
      <c r="B68" s="28" t="s">
        <v>63</v>
      </c>
      <c r="C68">
        <v>2062</v>
      </c>
      <c r="D68" s="28" t="s">
        <v>63</v>
      </c>
      <c r="E68" s="28" t="s">
        <v>63</v>
      </c>
      <c r="F68" s="28" t="s">
        <v>63</v>
      </c>
      <c r="G68" s="28" t="s">
        <v>63</v>
      </c>
      <c r="H68" s="28" t="s">
        <v>63</v>
      </c>
      <c r="I68" s="28" t="s">
        <v>63</v>
      </c>
      <c r="J68" s="28" t="s">
        <v>63</v>
      </c>
      <c r="K68" s="28" t="s">
        <v>63</v>
      </c>
      <c r="L68" s="28" t="s">
        <v>63</v>
      </c>
      <c r="M68" s="28" t="s">
        <v>63</v>
      </c>
      <c r="N68" s="28" t="s">
        <v>63</v>
      </c>
      <c r="O68" s="28" t="s">
        <v>63</v>
      </c>
      <c r="Q68" s="28" t="s">
        <v>63</v>
      </c>
    </row>
    <row r="69" spans="2:17" x14ac:dyDescent="0.3">
      <c r="B69" s="28" t="s">
        <v>63</v>
      </c>
      <c r="C69">
        <v>2063</v>
      </c>
      <c r="D69" s="28" t="s">
        <v>63</v>
      </c>
      <c r="E69" s="28" t="s">
        <v>63</v>
      </c>
      <c r="F69" s="28" t="s">
        <v>63</v>
      </c>
      <c r="G69" s="28" t="s">
        <v>63</v>
      </c>
      <c r="H69" s="28" t="s">
        <v>63</v>
      </c>
      <c r="I69" s="28" t="s">
        <v>63</v>
      </c>
      <c r="J69" s="28" t="s">
        <v>63</v>
      </c>
      <c r="K69" s="28" t="s">
        <v>63</v>
      </c>
      <c r="L69" s="28" t="s">
        <v>63</v>
      </c>
      <c r="M69" s="28" t="s">
        <v>63</v>
      </c>
      <c r="N69" s="28" t="s">
        <v>63</v>
      </c>
      <c r="O69" s="28" t="s">
        <v>63</v>
      </c>
      <c r="Q69" s="28" t="s">
        <v>63</v>
      </c>
    </row>
    <row r="70" spans="2:17" x14ac:dyDescent="0.3">
      <c r="B70" s="28" t="s">
        <v>63</v>
      </c>
      <c r="C70">
        <v>2064</v>
      </c>
      <c r="D70" s="28" t="s">
        <v>63</v>
      </c>
      <c r="E70" s="28" t="s">
        <v>63</v>
      </c>
      <c r="F70" s="28" t="s">
        <v>63</v>
      </c>
      <c r="G70" s="28" t="s">
        <v>63</v>
      </c>
      <c r="H70" s="28" t="s">
        <v>63</v>
      </c>
      <c r="I70" s="28" t="s">
        <v>63</v>
      </c>
      <c r="J70" s="28" t="s">
        <v>63</v>
      </c>
      <c r="K70" s="28" t="s">
        <v>63</v>
      </c>
      <c r="L70" s="28" t="s">
        <v>63</v>
      </c>
      <c r="M70" s="28" t="s">
        <v>63</v>
      </c>
      <c r="N70" s="28" t="s">
        <v>63</v>
      </c>
      <c r="O70" s="28" t="s">
        <v>63</v>
      </c>
      <c r="Q70" s="28" t="s">
        <v>63</v>
      </c>
    </row>
    <row r="71" spans="2:17" x14ac:dyDescent="0.3">
      <c r="B71" s="28" t="s">
        <v>63</v>
      </c>
      <c r="C71">
        <v>2065</v>
      </c>
      <c r="D71" s="28" t="s">
        <v>63</v>
      </c>
      <c r="E71" s="28" t="s">
        <v>63</v>
      </c>
      <c r="F71" s="28" t="s">
        <v>63</v>
      </c>
      <c r="G71" s="28" t="s">
        <v>63</v>
      </c>
      <c r="H71" s="28" t="s">
        <v>63</v>
      </c>
      <c r="I71" s="28" t="s">
        <v>63</v>
      </c>
      <c r="J71" s="28" t="s">
        <v>63</v>
      </c>
      <c r="K71" s="28" t="s">
        <v>63</v>
      </c>
      <c r="L71" s="28" t="s">
        <v>63</v>
      </c>
      <c r="M71" s="28" t="s">
        <v>63</v>
      </c>
      <c r="N71" s="28" t="s">
        <v>63</v>
      </c>
      <c r="O71" s="28" t="s">
        <v>63</v>
      </c>
      <c r="Q71" s="28" t="s">
        <v>63</v>
      </c>
    </row>
  </sheetData>
  <phoneticPr fontId="15" type="noConversion"/>
  <pageMargins left="0.7" right="0.7" top="0.75" bottom="0.75" header="0.3" footer="0.3"/>
  <pageSetup scale="48" orientation="landscape" horizontalDpi="200" verticalDpi="200" r:id="rId1"/>
  <headerFooter>
    <oddHeader>&amp;C&amp;"-,Bold"&amp;K000000PUBLIC DISCLOSURE&amp;KFF0000
&amp;R&amp;F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71"/>
  <sheetViews>
    <sheetView view="pageLayout" zoomScaleNormal="90" workbookViewId="0"/>
  </sheetViews>
  <sheetFormatPr defaultRowHeight="14.4" x14ac:dyDescent="0.3"/>
  <cols>
    <col min="2" max="2" width="16.5546875" bestFit="1" customWidth="1"/>
    <col min="3" max="3" width="15.33203125" bestFit="1" customWidth="1"/>
    <col min="4" max="4" width="11.6640625" bestFit="1" customWidth="1"/>
    <col min="5" max="6" width="14.5546875" bestFit="1" customWidth="1"/>
    <col min="7" max="7" width="11.6640625" bestFit="1" customWidth="1"/>
    <col min="8" max="8" width="14.5546875" bestFit="1" customWidth="1"/>
    <col min="9" max="11" width="14.6640625" bestFit="1" customWidth="1"/>
    <col min="12" max="12" width="17.33203125" bestFit="1" customWidth="1"/>
    <col min="13" max="14" width="10.5546875" bestFit="1" customWidth="1"/>
    <col min="15" max="15" width="11.33203125" bestFit="1" customWidth="1"/>
  </cols>
  <sheetData>
    <row r="1" spans="3:12" x14ac:dyDescent="0.3">
      <c r="D1" s="28" t="s">
        <v>63</v>
      </c>
      <c r="E1" s="27"/>
      <c r="F1" s="27"/>
    </row>
    <row r="2" spans="3:12" x14ac:dyDescent="0.3">
      <c r="D2" s="28" t="s">
        <v>63</v>
      </c>
      <c r="E2" s="2"/>
      <c r="F2" s="2"/>
      <c r="J2" s="2" t="s">
        <v>4</v>
      </c>
      <c r="K2" s="2" t="s">
        <v>7</v>
      </c>
    </row>
    <row r="3" spans="3:12" x14ac:dyDescent="0.3">
      <c r="C3" t="s">
        <v>0</v>
      </c>
      <c r="D3" s="28" t="s">
        <v>63</v>
      </c>
    </row>
    <row r="4" spans="3:12" x14ac:dyDescent="0.3">
      <c r="C4" t="s">
        <v>1</v>
      </c>
      <c r="D4" s="28" t="s">
        <v>63</v>
      </c>
      <c r="L4" s="3"/>
    </row>
    <row r="5" spans="3:12" x14ac:dyDescent="0.3">
      <c r="C5" t="s">
        <v>2</v>
      </c>
      <c r="D5" s="28" t="s">
        <v>63</v>
      </c>
      <c r="E5" s="4"/>
      <c r="F5" s="4"/>
      <c r="H5" s="4"/>
      <c r="I5" s="4"/>
      <c r="J5" s="4"/>
      <c r="L5" s="3"/>
    </row>
    <row r="6" spans="3:12" x14ac:dyDescent="0.3">
      <c r="C6" t="str">
        <f>+'Industrial Energy'!C6</f>
        <v>2024 Probability</v>
      </c>
      <c r="D6" s="28" t="s">
        <v>63</v>
      </c>
      <c r="E6" s="12"/>
      <c r="F6" s="12"/>
      <c r="H6" s="12"/>
      <c r="I6" s="12"/>
      <c r="L6" s="3"/>
    </row>
    <row r="7" spans="3:12" x14ac:dyDescent="0.3">
      <c r="C7" t="str">
        <f>+'Industrial Energy'!C7</f>
        <v>2025 Probability</v>
      </c>
      <c r="D7" s="28" t="s">
        <v>63</v>
      </c>
      <c r="E7" s="12"/>
      <c r="F7" s="12"/>
      <c r="H7" s="12"/>
      <c r="I7" s="12"/>
      <c r="L7" s="3"/>
    </row>
    <row r="8" spans="3:12" x14ac:dyDescent="0.3">
      <c r="C8" t="str">
        <f>+'Industrial Energy'!C8</f>
        <v>2026 Probability</v>
      </c>
      <c r="D8" s="28" t="s">
        <v>63</v>
      </c>
      <c r="E8" s="12"/>
      <c r="F8" s="12"/>
      <c r="H8" s="12"/>
      <c r="I8" s="12"/>
      <c r="L8" s="3"/>
    </row>
    <row r="9" spans="3:12" x14ac:dyDescent="0.3">
      <c r="C9" t="str">
        <f>+'Industrial Energy'!C9</f>
        <v>2027 Probability</v>
      </c>
      <c r="D9" s="28" t="s">
        <v>63</v>
      </c>
      <c r="E9" s="12"/>
      <c r="F9" s="12"/>
      <c r="H9" s="12"/>
      <c r="I9" s="12"/>
      <c r="L9" s="3"/>
    </row>
    <row r="10" spans="3:12" x14ac:dyDescent="0.3">
      <c r="C10" t="str">
        <f>+'Industrial Energy'!C10</f>
        <v>2028 Probability</v>
      </c>
      <c r="D10" s="28" t="s">
        <v>63</v>
      </c>
      <c r="E10" s="12"/>
      <c r="F10" s="12"/>
      <c r="H10" s="12"/>
      <c r="I10" s="12"/>
      <c r="L10" s="3"/>
    </row>
    <row r="11" spans="3:12" x14ac:dyDescent="0.3">
      <c r="C11" t="str">
        <f>+'Industrial Energy'!C11</f>
        <v>2029 Probability</v>
      </c>
      <c r="D11" s="28" t="s">
        <v>63</v>
      </c>
      <c r="E11" s="12"/>
      <c r="F11" s="12"/>
      <c r="H11" s="12"/>
      <c r="I11" s="12"/>
      <c r="L11" s="3"/>
    </row>
    <row r="12" spans="3:12" x14ac:dyDescent="0.3">
      <c r="C12" t="str">
        <f>+'Industrial Energy'!C12</f>
        <v>2030 Probability</v>
      </c>
      <c r="D12" s="28" t="s">
        <v>63</v>
      </c>
      <c r="E12" s="12"/>
      <c r="F12" s="12"/>
      <c r="L12" s="3"/>
    </row>
    <row r="13" spans="3:12" x14ac:dyDescent="0.3">
      <c r="C13" t="str">
        <f>+'Industrial Energy'!C13</f>
        <v>2031 Probability</v>
      </c>
      <c r="D13" s="28" t="s">
        <v>63</v>
      </c>
      <c r="E13" s="12"/>
      <c r="F13" s="12"/>
      <c r="L13" s="3"/>
    </row>
    <row r="14" spans="3:12" x14ac:dyDescent="0.3">
      <c r="C14" t="str">
        <f>+'Industrial Energy'!C14</f>
        <v>2032 Probability</v>
      </c>
      <c r="D14" s="28" t="s">
        <v>63</v>
      </c>
      <c r="E14" s="12"/>
      <c r="F14" s="12"/>
    </row>
    <row r="15" spans="3:12" x14ac:dyDescent="0.3">
      <c r="C15" t="str">
        <f>+'Industrial Energy'!C15</f>
        <v>2033 Probability</v>
      </c>
      <c r="D15" s="28" t="s">
        <v>63</v>
      </c>
      <c r="E15" s="12"/>
      <c r="F15" s="12"/>
    </row>
    <row r="17" spans="2:18" x14ac:dyDescent="0.3">
      <c r="B17" s="1" t="s">
        <v>5</v>
      </c>
      <c r="C17">
        <f>+'Industrial Energy'!C17</f>
        <v>2024</v>
      </c>
      <c r="D17" s="28" t="s">
        <v>63</v>
      </c>
      <c r="E17" s="4"/>
      <c r="F17" s="4"/>
      <c r="H17" s="18"/>
      <c r="I17" s="4"/>
      <c r="J17" s="28" t="s">
        <v>63</v>
      </c>
      <c r="K17" s="28" t="s">
        <v>63</v>
      </c>
      <c r="Q17" s="5"/>
    </row>
    <row r="18" spans="2:18" x14ac:dyDescent="0.3">
      <c r="C18">
        <f>+'Industrial Energy'!C18</f>
        <v>2025</v>
      </c>
      <c r="D18" s="28" t="s">
        <v>63</v>
      </c>
      <c r="E18" s="17"/>
      <c r="F18" s="4"/>
      <c r="H18" s="4"/>
      <c r="I18" s="4"/>
      <c r="J18" s="28" t="s">
        <v>63</v>
      </c>
      <c r="K18" s="28" t="s">
        <v>63</v>
      </c>
      <c r="Q18" s="5"/>
    </row>
    <row r="19" spans="2:18" x14ac:dyDescent="0.3">
      <c r="C19">
        <f>+'Industrial Energy'!C19</f>
        <v>2026</v>
      </c>
      <c r="D19" s="28" t="s">
        <v>63</v>
      </c>
      <c r="E19" s="4"/>
      <c r="F19" s="4"/>
      <c r="H19" s="4"/>
      <c r="I19" s="4"/>
      <c r="J19" s="28" t="s">
        <v>63</v>
      </c>
      <c r="K19" s="28" t="s">
        <v>63</v>
      </c>
      <c r="Q19" s="5"/>
    </row>
    <row r="20" spans="2:18" x14ac:dyDescent="0.3">
      <c r="C20">
        <f>+'Industrial Energy'!C20</f>
        <v>2027</v>
      </c>
      <c r="D20" s="28" t="s">
        <v>63</v>
      </c>
      <c r="E20" s="4"/>
      <c r="F20" s="4"/>
      <c r="H20" s="4"/>
      <c r="I20" s="4"/>
      <c r="J20" s="28" t="s">
        <v>63</v>
      </c>
      <c r="K20" s="28" t="s">
        <v>63</v>
      </c>
      <c r="Q20" s="5"/>
    </row>
    <row r="21" spans="2:18" x14ac:dyDescent="0.3">
      <c r="C21">
        <f>+'Industrial Energy'!C21</f>
        <v>2028</v>
      </c>
      <c r="D21" s="28" t="s">
        <v>63</v>
      </c>
      <c r="E21" s="4"/>
      <c r="F21" s="4"/>
      <c r="H21" s="4"/>
      <c r="I21" s="4"/>
      <c r="J21" s="28" t="s">
        <v>63</v>
      </c>
      <c r="K21" s="28" t="s">
        <v>63</v>
      </c>
      <c r="Q21" s="5"/>
    </row>
    <row r="22" spans="2:18" x14ac:dyDescent="0.3">
      <c r="C22">
        <f>+'Industrial Energy'!C22</f>
        <v>2029</v>
      </c>
      <c r="D22" s="28" t="s">
        <v>63</v>
      </c>
      <c r="E22" s="4"/>
      <c r="F22" s="4"/>
      <c r="H22" s="4"/>
      <c r="I22" s="4"/>
      <c r="J22" s="28" t="s">
        <v>63</v>
      </c>
      <c r="K22" s="28" t="s">
        <v>63</v>
      </c>
      <c r="Q22" s="5"/>
    </row>
    <row r="23" spans="2:18" x14ac:dyDescent="0.3">
      <c r="C23">
        <f>+'Industrial Energy'!C23</f>
        <v>2030</v>
      </c>
      <c r="D23" s="28" t="s">
        <v>63</v>
      </c>
      <c r="E23" s="4"/>
      <c r="F23" s="4"/>
      <c r="H23" s="4"/>
      <c r="I23" s="4"/>
      <c r="J23" s="28" t="s">
        <v>63</v>
      </c>
      <c r="K23" s="28" t="s">
        <v>63</v>
      </c>
      <c r="Q23" s="5"/>
    </row>
    <row r="24" spans="2:18" x14ac:dyDescent="0.3">
      <c r="C24">
        <f>+'Industrial Energy'!C24</f>
        <v>2031</v>
      </c>
      <c r="D24" s="28" t="s">
        <v>63</v>
      </c>
      <c r="E24" s="4"/>
      <c r="F24" s="4"/>
      <c r="H24" s="4"/>
      <c r="I24" s="4"/>
      <c r="J24" s="28" t="s">
        <v>63</v>
      </c>
      <c r="K24" s="28" t="s">
        <v>63</v>
      </c>
      <c r="Q24" s="5"/>
    </row>
    <row r="25" spans="2:18" x14ac:dyDescent="0.3">
      <c r="C25">
        <f>+'Industrial Energy'!C25</f>
        <v>2032</v>
      </c>
      <c r="D25" s="28" t="s">
        <v>63</v>
      </c>
      <c r="E25" s="4"/>
      <c r="F25" s="4"/>
      <c r="H25" s="4"/>
      <c r="I25" s="4"/>
      <c r="J25" s="28" t="s">
        <v>63</v>
      </c>
      <c r="K25" s="28" t="s">
        <v>63</v>
      </c>
      <c r="Q25" s="5"/>
    </row>
    <row r="26" spans="2:18" x14ac:dyDescent="0.3">
      <c r="C26">
        <f>+'Industrial Energy'!C26</f>
        <v>2033</v>
      </c>
      <c r="D26" s="28" t="s">
        <v>63</v>
      </c>
      <c r="E26" s="4"/>
      <c r="F26" s="4"/>
      <c r="H26" s="4"/>
      <c r="I26" s="4"/>
      <c r="J26" s="28" t="s">
        <v>63</v>
      </c>
      <c r="K26" s="28" t="s">
        <v>63</v>
      </c>
      <c r="Q26" s="5"/>
    </row>
    <row r="27" spans="2:18" x14ac:dyDescent="0.3">
      <c r="D27" s="7"/>
      <c r="E27" s="7"/>
      <c r="F27" s="7"/>
      <c r="G27" s="7"/>
      <c r="H27" s="7"/>
      <c r="I27" s="7"/>
      <c r="J27" s="7"/>
      <c r="K27" s="7"/>
      <c r="L27" s="7"/>
      <c r="M27" s="7"/>
      <c r="N27" s="5"/>
    </row>
    <row r="29" spans="2:18" x14ac:dyDescent="0.3">
      <c r="B29" s="5"/>
      <c r="D29" s="8" t="s">
        <v>8</v>
      </c>
      <c r="E29" s="8" t="s">
        <v>9</v>
      </c>
      <c r="F29" s="8" t="s">
        <v>10</v>
      </c>
      <c r="G29" s="8" t="s">
        <v>11</v>
      </c>
      <c r="H29" s="8" t="s">
        <v>12</v>
      </c>
      <c r="I29" s="8" t="s">
        <v>13</v>
      </c>
      <c r="J29" s="8" t="s">
        <v>14</v>
      </c>
      <c r="K29" s="8" t="s">
        <v>15</v>
      </c>
      <c r="L29" s="8" t="s">
        <v>16</v>
      </c>
      <c r="M29" s="8" t="s">
        <v>17</v>
      </c>
      <c r="N29" s="8" t="s">
        <v>18</v>
      </c>
      <c r="O29" s="8" t="s">
        <v>19</v>
      </c>
      <c r="P29" s="5"/>
      <c r="Q29" s="5"/>
      <c r="R29" s="5"/>
    </row>
    <row r="30" spans="2:18" x14ac:dyDescent="0.3">
      <c r="B30" s="28" t="s">
        <v>63</v>
      </c>
      <c r="C30">
        <f>+'Industrial Energy'!C30</f>
        <v>2024</v>
      </c>
      <c r="D30" s="28" t="s">
        <v>63</v>
      </c>
      <c r="E30" s="28" t="s">
        <v>63</v>
      </c>
      <c r="F30" s="28" t="s">
        <v>63</v>
      </c>
      <c r="G30" s="28" t="s">
        <v>63</v>
      </c>
      <c r="H30" s="28" t="s">
        <v>63</v>
      </c>
      <c r="I30" s="28" t="s">
        <v>63</v>
      </c>
      <c r="J30" s="28" t="s">
        <v>63</v>
      </c>
      <c r="K30" s="28" t="s">
        <v>63</v>
      </c>
      <c r="L30" s="28" t="s">
        <v>63</v>
      </c>
      <c r="M30" s="28" t="s">
        <v>63</v>
      </c>
      <c r="N30" s="28" t="s">
        <v>63</v>
      </c>
      <c r="O30" s="28" t="s">
        <v>63</v>
      </c>
      <c r="P30" s="5"/>
      <c r="Q30" s="5"/>
      <c r="R30" s="5"/>
    </row>
    <row r="31" spans="2:18" x14ac:dyDescent="0.3">
      <c r="B31" s="28" t="s">
        <v>63</v>
      </c>
      <c r="C31">
        <f>+'Industrial Energy'!C31</f>
        <v>2025</v>
      </c>
      <c r="D31" s="28" t="s">
        <v>63</v>
      </c>
      <c r="E31" s="28" t="s">
        <v>63</v>
      </c>
      <c r="F31" s="28" t="s">
        <v>63</v>
      </c>
      <c r="G31" s="28" t="s">
        <v>63</v>
      </c>
      <c r="H31" s="28" t="s">
        <v>63</v>
      </c>
      <c r="I31" s="28" t="s">
        <v>63</v>
      </c>
      <c r="J31" s="28" t="s">
        <v>63</v>
      </c>
      <c r="K31" s="28" t="s">
        <v>63</v>
      </c>
      <c r="L31" s="28" t="s">
        <v>63</v>
      </c>
      <c r="M31" s="28" t="s">
        <v>63</v>
      </c>
      <c r="N31" s="28" t="s">
        <v>63</v>
      </c>
      <c r="O31" s="28" t="s">
        <v>63</v>
      </c>
      <c r="P31" s="5"/>
      <c r="Q31" s="5"/>
      <c r="R31" s="5"/>
    </row>
    <row r="32" spans="2:18" x14ac:dyDescent="0.3">
      <c r="B32" s="28" t="s">
        <v>63</v>
      </c>
      <c r="C32">
        <f>+'Industrial Energy'!C32</f>
        <v>2026</v>
      </c>
      <c r="D32" s="28" t="s">
        <v>63</v>
      </c>
      <c r="E32" s="28" t="s">
        <v>63</v>
      </c>
      <c r="F32" s="28" t="s">
        <v>63</v>
      </c>
      <c r="G32" s="28" t="s">
        <v>63</v>
      </c>
      <c r="H32" s="28" t="s">
        <v>63</v>
      </c>
      <c r="I32" s="28" t="s">
        <v>63</v>
      </c>
      <c r="J32" s="28" t="s">
        <v>63</v>
      </c>
      <c r="K32" s="28" t="s">
        <v>63</v>
      </c>
      <c r="L32" s="28" t="s">
        <v>63</v>
      </c>
      <c r="M32" s="28" t="s">
        <v>63</v>
      </c>
      <c r="N32" s="28" t="s">
        <v>63</v>
      </c>
      <c r="O32" s="28" t="s">
        <v>63</v>
      </c>
      <c r="P32" s="5"/>
      <c r="Q32" s="5"/>
      <c r="R32" s="5"/>
    </row>
    <row r="33" spans="2:18" x14ac:dyDescent="0.3">
      <c r="B33" s="28" t="s">
        <v>63</v>
      </c>
      <c r="C33">
        <f>+'Industrial Energy'!C33</f>
        <v>2027</v>
      </c>
      <c r="D33" s="28" t="s">
        <v>63</v>
      </c>
      <c r="E33" s="28" t="s">
        <v>63</v>
      </c>
      <c r="F33" s="28" t="s">
        <v>63</v>
      </c>
      <c r="G33" s="28" t="s">
        <v>63</v>
      </c>
      <c r="H33" s="28" t="s">
        <v>63</v>
      </c>
      <c r="I33" s="28" t="s">
        <v>63</v>
      </c>
      <c r="J33" s="28" t="s">
        <v>63</v>
      </c>
      <c r="K33" s="28" t="s">
        <v>63</v>
      </c>
      <c r="L33" s="28" t="s">
        <v>63</v>
      </c>
      <c r="M33" s="28" t="s">
        <v>63</v>
      </c>
      <c r="N33" s="28" t="s">
        <v>63</v>
      </c>
      <c r="O33" s="28" t="s">
        <v>63</v>
      </c>
      <c r="P33" s="5"/>
      <c r="Q33" s="5"/>
      <c r="R33" s="5"/>
    </row>
    <row r="34" spans="2:18" x14ac:dyDescent="0.3">
      <c r="B34" s="28" t="s">
        <v>63</v>
      </c>
      <c r="C34">
        <f>+'Industrial Energy'!C34</f>
        <v>2028</v>
      </c>
      <c r="D34" s="28" t="s">
        <v>63</v>
      </c>
      <c r="E34" s="28" t="s">
        <v>63</v>
      </c>
      <c r="F34" s="28" t="s">
        <v>63</v>
      </c>
      <c r="G34" s="28" t="s">
        <v>63</v>
      </c>
      <c r="H34" s="28" t="s">
        <v>63</v>
      </c>
      <c r="I34" s="28" t="s">
        <v>63</v>
      </c>
      <c r="J34" s="28" t="s">
        <v>63</v>
      </c>
      <c r="K34" s="28" t="s">
        <v>63</v>
      </c>
      <c r="L34" s="28" t="s">
        <v>63</v>
      </c>
      <c r="M34" s="28" t="s">
        <v>63</v>
      </c>
      <c r="N34" s="28" t="s">
        <v>63</v>
      </c>
      <c r="O34" s="28" t="s">
        <v>63</v>
      </c>
      <c r="P34" s="5"/>
      <c r="Q34" s="5"/>
      <c r="R34" s="5"/>
    </row>
    <row r="35" spans="2:18" x14ac:dyDescent="0.3">
      <c r="B35" s="28" t="s">
        <v>63</v>
      </c>
      <c r="C35">
        <f>+'Industrial Energy'!C35</f>
        <v>2029</v>
      </c>
      <c r="D35" s="28" t="s">
        <v>63</v>
      </c>
      <c r="E35" s="28" t="s">
        <v>63</v>
      </c>
      <c r="F35" s="28" t="s">
        <v>63</v>
      </c>
      <c r="G35" s="28" t="s">
        <v>63</v>
      </c>
      <c r="H35" s="28" t="s">
        <v>63</v>
      </c>
      <c r="I35" s="28" t="s">
        <v>63</v>
      </c>
      <c r="J35" s="28" t="s">
        <v>63</v>
      </c>
      <c r="K35" s="28" t="s">
        <v>63</v>
      </c>
      <c r="L35" s="28" t="s">
        <v>63</v>
      </c>
      <c r="M35" s="28" t="s">
        <v>63</v>
      </c>
      <c r="N35" s="28" t="s">
        <v>63</v>
      </c>
      <c r="O35" s="28" t="s">
        <v>63</v>
      </c>
      <c r="P35" s="5"/>
      <c r="Q35" s="5"/>
      <c r="R35" s="5"/>
    </row>
    <row r="36" spans="2:18" x14ac:dyDescent="0.3">
      <c r="B36" s="28" t="s">
        <v>63</v>
      </c>
      <c r="C36">
        <f>+'Industrial Energy'!C36</f>
        <v>2030</v>
      </c>
      <c r="D36" s="28" t="s">
        <v>63</v>
      </c>
      <c r="E36" s="28" t="s">
        <v>63</v>
      </c>
      <c r="F36" s="28" t="s">
        <v>63</v>
      </c>
      <c r="G36" s="28" t="s">
        <v>63</v>
      </c>
      <c r="H36" s="28" t="s">
        <v>63</v>
      </c>
      <c r="I36" s="28" t="s">
        <v>63</v>
      </c>
      <c r="J36" s="28" t="s">
        <v>63</v>
      </c>
      <c r="K36" s="28" t="s">
        <v>63</v>
      </c>
      <c r="L36" s="28" t="s">
        <v>63</v>
      </c>
      <c r="M36" s="28" t="s">
        <v>63</v>
      </c>
      <c r="N36" s="28" t="s">
        <v>63</v>
      </c>
      <c r="O36" s="28" t="s">
        <v>63</v>
      </c>
      <c r="P36" s="5"/>
      <c r="Q36" s="5"/>
      <c r="R36" s="5"/>
    </row>
    <row r="37" spans="2:18" x14ac:dyDescent="0.3">
      <c r="B37" s="28" t="s">
        <v>63</v>
      </c>
      <c r="C37">
        <f>+'Industrial Energy'!C37</f>
        <v>2031</v>
      </c>
      <c r="D37" s="28" t="s">
        <v>63</v>
      </c>
      <c r="E37" s="28" t="s">
        <v>63</v>
      </c>
      <c r="F37" s="28" t="s">
        <v>63</v>
      </c>
      <c r="G37" s="28" t="s">
        <v>63</v>
      </c>
      <c r="H37" s="28" t="s">
        <v>63</v>
      </c>
      <c r="I37" s="28" t="s">
        <v>63</v>
      </c>
      <c r="J37" s="28" t="s">
        <v>63</v>
      </c>
      <c r="K37" s="28" t="s">
        <v>63</v>
      </c>
      <c r="L37" s="28" t="s">
        <v>63</v>
      </c>
      <c r="M37" s="28" t="s">
        <v>63</v>
      </c>
      <c r="N37" s="28" t="s">
        <v>63</v>
      </c>
      <c r="O37" s="28" t="s">
        <v>63</v>
      </c>
      <c r="P37" s="5"/>
      <c r="Q37" s="5"/>
      <c r="R37" s="5"/>
    </row>
    <row r="38" spans="2:18" x14ac:dyDescent="0.3">
      <c r="B38" s="28" t="s">
        <v>63</v>
      </c>
      <c r="C38">
        <f>+'Industrial Energy'!C38</f>
        <v>2032</v>
      </c>
      <c r="D38" s="28" t="s">
        <v>63</v>
      </c>
      <c r="E38" s="28" t="s">
        <v>63</v>
      </c>
      <c r="F38" s="28" t="s">
        <v>63</v>
      </c>
      <c r="G38" s="28" t="s">
        <v>63</v>
      </c>
      <c r="H38" s="28" t="s">
        <v>63</v>
      </c>
      <c r="I38" s="28" t="s">
        <v>63</v>
      </c>
      <c r="J38" s="28" t="s">
        <v>63</v>
      </c>
      <c r="K38" s="28" t="s">
        <v>63</v>
      </c>
      <c r="L38" s="28" t="s">
        <v>63</v>
      </c>
      <c r="M38" s="28" t="s">
        <v>63</v>
      </c>
      <c r="N38" s="28" t="s">
        <v>63</v>
      </c>
      <c r="O38" s="28" t="s">
        <v>63</v>
      </c>
      <c r="P38" s="5"/>
      <c r="Q38" s="5"/>
      <c r="R38" s="5"/>
    </row>
    <row r="39" spans="2:18" x14ac:dyDescent="0.3">
      <c r="B39" s="28" t="s">
        <v>63</v>
      </c>
      <c r="C39">
        <f>+'Industrial Energy'!C39</f>
        <v>2033</v>
      </c>
      <c r="D39" s="28" t="s">
        <v>63</v>
      </c>
      <c r="E39" s="28" t="s">
        <v>63</v>
      </c>
      <c r="F39" s="28" t="s">
        <v>63</v>
      </c>
      <c r="G39" s="28" t="s">
        <v>63</v>
      </c>
      <c r="H39" s="28" t="s">
        <v>63</v>
      </c>
      <c r="I39" s="28" t="s">
        <v>63</v>
      </c>
      <c r="J39" s="28" t="s">
        <v>63</v>
      </c>
      <c r="K39" s="28" t="s">
        <v>63</v>
      </c>
      <c r="L39" s="28" t="s">
        <v>63</v>
      </c>
      <c r="M39" s="28" t="s">
        <v>63</v>
      </c>
      <c r="N39" s="28" t="s">
        <v>63</v>
      </c>
      <c r="O39" s="28" t="s">
        <v>63</v>
      </c>
      <c r="P39" s="5"/>
      <c r="Q39" s="5"/>
      <c r="R39" s="5"/>
    </row>
    <row r="40" spans="2:18" x14ac:dyDescent="0.3">
      <c r="B40" s="28" t="s">
        <v>63</v>
      </c>
      <c r="C40">
        <f>+'Industrial Energy'!C40</f>
        <v>2034</v>
      </c>
      <c r="D40" s="28" t="s">
        <v>63</v>
      </c>
      <c r="E40" s="28" t="s">
        <v>63</v>
      </c>
      <c r="F40" s="28" t="s">
        <v>63</v>
      </c>
      <c r="G40" s="28" t="s">
        <v>63</v>
      </c>
      <c r="H40" s="28" t="s">
        <v>63</v>
      </c>
      <c r="I40" s="28" t="s">
        <v>63</v>
      </c>
      <c r="J40" s="28" t="s">
        <v>63</v>
      </c>
      <c r="K40" s="28" t="s">
        <v>63</v>
      </c>
      <c r="L40" s="28" t="s">
        <v>63</v>
      </c>
      <c r="M40" s="28" t="s">
        <v>63</v>
      </c>
      <c r="N40" s="28" t="s">
        <v>63</v>
      </c>
      <c r="O40" s="28" t="s">
        <v>63</v>
      </c>
      <c r="P40" s="5"/>
      <c r="Q40" s="5"/>
      <c r="R40" s="5"/>
    </row>
    <row r="41" spans="2:18" x14ac:dyDescent="0.3">
      <c r="B41" s="28" t="s">
        <v>63</v>
      </c>
      <c r="C41">
        <f>+'Industrial Energy'!C41</f>
        <v>2035</v>
      </c>
      <c r="D41" s="28" t="s">
        <v>63</v>
      </c>
      <c r="E41" s="28" t="s">
        <v>63</v>
      </c>
      <c r="F41" s="28" t="s">
        <v>63</v>
      </c>
      <c r="G41" s="28" t="s">
        <v>63</v>
      </c>
      <c r="H41" s="28" t="s">
        <v>63</v>
      </c>
      <c r="I41" s="28" t="s">
        <v>63</v>
      </c>
      <c r="J41" s="28" t="s">
        <v>63</v>
      </c>
      <c r="K41" s="28" t="s">
        <v>63</v>
      </c>
      <c r="L41" s="28" t="s">
        <v>63</v>
      </c>
      <c r="M41" s="28" t="s">
        <v>63</v>
      </c>
      <c r="N41" s="28" t="s">
        <v>63</v>
      </c>
      <c r="O41" s="28" t="s">
        <v>63</v>
      </c>
      <c r="P41" s="5"/>
      <c r="Q41" s="5"/>
      <c r="R41" s="5"/>
    </row>
    <row r="42" spans="2:18" x14ac:dyDescent="0.3">
      <c r="B42" s="28" t="s">
        <v>63</v>
      </c>
      <c r="C42">
        <f>+'Industrial Energy'!C42</f>
        <v>2036</v>
      </c>
      <c r="D42" s="28" t="s">
        <v>63</v>
      </c>
      <c r="E42" s="28" t="s">
        <v>63</v>
      </c>
      <c r="F42" s="28" t="s">
        <v>63</v>
      </c>
      <c r="G42" s="28" t="s">
        <v>63</v>
      </c>
      <c r="H42" s="28" t="s">
        <v>63</v>
      </c>
      <c r="I42" s="28" t="s">
        <v>63</v>
      </c>
      <c r="J42" s="28" t="s">
        <v>63</v>
      </c>
      <c r="K42" s="28" t="s">
        <v>63</v>
      </c>
      <c r="L42" s="28" t="s">
        <v>63</v>
      </c>
      <c r="M42" s="28" t="s">
        <v>63</v>
      </c>
      <c r="N42" s="28" t="s">
        <v>63</v>
      </c>
      <c r="O42" s="28" t="s">
        <v>63</v>
      </c>
      <c r="P42" s="5"/>
      <c r="Q42" s="5"/>
      <c r="R42" s="5"/>
    </row>
    <row r="43" spans="2:18" x14ac:dyDescent="0.3">
      <c r="B43" s="28" t="s">
        <v>63</v>
      </c>
      <c r="C43">
        <f>+'Industrial Energy'!C43</f>
        <v>2037</v>
      </c>
      <c r="D43" s="28" t="s">
        <v>63</v>
      </c>
      <c r="E43" s="28" t="s">
        <v>63</v>
      </c>
      <c r="F43" s="28" t="s">
        <v>63</v>
      </c>
      <c r="G43" s="28" t="s">
        <v>63</v>
      </c>
      <c r="H43" s="28" t="s">
        <v>63</v>
      </c>
      <c r="I43" s="28" t="s">
        <v>63</v>
      </c>
      <c r="J43" s="28" t="s">
        <v>63</v>
      </c>
      <c r="K43" s="28" t="s">
        <v>63</v>
      </c>
      <c r="L43" s="28" t="s">
        <v>63</v>
      </c>
      <c r="M43" s="28" t="s">
        <v>63</v>
      </c>
      <c r="N43" s="28" t="s">
        <v>63</v>
      </c>
      <c r="O43" s="28" t="s">
        <v>63</v>
      </c>
      <c r="P43" s="5"/>
      <c r="Q43" s="5"/>
      <c r="R43" s="5"/>
    </row>
    <row r="44" spans="2:18" x14ac:dyDescent="0.3">
      <c r="B44" s="28" t="s">
        <v>63</v>
      </c>
      <c r="C44">
        <f>+'Industrial Energy'!C44</f>
        <v>2038</v>
      </c>
      <c r="D44" s="28" t="s">
        <v>63</v>
      </c>
      <c r="E44" s="28" t="s">
        <v>63</v>
      </c>
      <c r="F44" s="28" t="s">
        <v>63</v>
      </c>
      <c r="G44" s="28" t="s">
        <v>63</v>
      </c>
      <c r="H44" s="28" t="s">
        <v>63</v>
      </c>
      <c r="I44" s="28" t="s">
        <v>63</v>
      </c>
      <c r="J44" s="28" t="s">
        <v>63</v>
      </c>
      <c r="K44" s="28" t="s">
        <v>63</v>
      </c>
      <c r="L44" s="28" t="s">
        <v>63</v>
      </c>
      <c r="M44" s="28" t="s">
        <v>63</v>
      </c>
      <c r="N44" s="28" t="s">
        <v>63</v>
      </c>
      <c r="O44" s="28" t="s">
        <v>63</v>
      </c>
      <c r="P44" s="5"/>
      <c r="Q44" s="5"/>
      <c r="R44" s="5"/>
    </row>
    <row r="45" spans="2:18" x14ac:dyDescent="0.3">
      <c r="B45" s="28" t="s">
        <v>63</v>
      </c>
      <c r="C45">
        <f>+'Industrial Energy'!C45</f>
        <v>2039</v>
      </c>
      <c r="D45" s="28" t="s">
        <v>63</v>
      </c>
      <c r="E45" s="28" t="s">
        <v>63</v>
      </c>
      <c r="F45" s="28" t="s">
        <v>63</v>
      </c>
      <c r="G45" s="28" t="s">
        <v>63</v>
      </c>
      <c r="H45" s="28" t="s">
        <v>63</v>
      </c>
      <c r="I45" s="28" t="s">
        <v>63</v>
      </c>
      <c r="J45" s="28" t="s">
        <v>63</v>
      </c>
      <c r="K45" s="28" t="s">
        <v>63</v>
      </c>
      <c r="L45" s="28" t="s">
        <v>63</v>
      </c>
      <c r="M45" s="28" t="s">
        <v>63</v>
      </c>
      <c r="N45" s="28" t="s">
        <v>63</v>
      </c>
      <c r="O45" s="28" t="s">
        <v>63</v>
      </c>
      <c r="P45" s="5"/>
      <c r="Q45" s="5"/>
      <c r="R45" s="5"/>
    </row>
    <row r="46" spans="2:18" x14ac:dyDescent="0.3">
      <c r="B46" s="28" t="s">
        <v>63</v>
      </c>
      <c r="C46">
        <f>+'Industrial Energy'!C46</f>
        <v>2040</v>
      </c>
      <c r="D46" s="28" t="s">
        <v>63</v>
      </c>
      <c r="E46" s="28" t="s">
        <v>63</v>
      </c>
      <c r="F46" s="28" t="s">
        <v>63</v>
      </c>
      <c r="G46" s="28" t="s">
        <v>63</v>
      </c>
      <c r="H46" s="28" t="s">
        <v>63</v>
      </c>
      <c r="I46" s="28" t="s">
        <v>63</v>
      </c>
      <c r="J46" s="28" t="s">
        <v>63</v>
      </c>
      <c r="K46" s="28" t="s">
        <v>63</v>
      </c>
      <c r="L46" s="28" t="s">
        <v>63</v>
      </c>
      <c r="M46" s="28" t="s">
        <v>63</v>
      </c>
      <c r="N46" s="28" t="s">
        <v>63</v>
      </c>
      <c r="O46" s="28" t="s">
        <v>63</v>
      </c>
      <c r="P46" s="5"/>
      <c r="Q46" s="5"/>
      <c r="R46" s="5"/>
    </row>
    <row r="47" spans="2:18" x14ac:dyDescent="0.3">
      <c r="B47" s="28" t="s">
        <v>63</v>
      </c>
      <c r="C47">
        <f>+'Industrial Energy'!C47</f>
        <v>2041</v>
      </c>
      <c r="D47" s="28" t="s">
        <v>63</v>
      </c>
      <c r="E47" s="28" t="s">
        <v>63</v>
      </c>
      <c r="F47" s="28" t="s">
        <v>63</v>
      </c>
      <c r="G47" s="28" t="s">
        <v>63</v>
      </c>
      <c r="H47" s="28" t="s">
        <v>63</v>
      </c>
      <c r="I47" s="28" t="s">
        <v>63</v>
      </c>
      <c r="J47" s="28" t="s">
        <v>63</v>
      </c>
      <c r="K47" s="28" t="s">
        <v>63</v>
      </c>
      <c r="L47" s="28" t="s">
        <v>63</v>
      </c>
      <c r="M47" s="28" t="s">
        <v>63</v>
      </c>
      <c r="N47" s="28" t="s">
        <v>63</v>
      </c>
      <c r="O47" s="28" t="s">
        <v>63</v>
      </c>
      <c r="P47" s="5"/>
      <c r="Q47" s="5"/>
      <c r="R47" s="5"/>
    </row>
    <row r="48" spans="2:18" x14ac:dyDescent="0.3">
      <c r="B48" s="28" t="s">
        <v>63</v>
      </c>
      <c r="C48">
        <f>+'Industrial Energy'!C48</f>
        <v>2042</v>
      </c>
      <c r="D48" s="28" t="s">
        <v>63</v>
      </c>
      <c r="E48" s="28" t="s">
        <v>63</v>
      </c>
      <c r="F48" s="28" t="s">
        <v>63</v>
      </c>
      <c r="G48" s="28" t="s">
        <v>63</v>
      </c>
      <c r="H48" s="28" t="s">
        <v>63</v>
      </c>
      <c r="I48" s="28" t="s">
        <v>63</v>
      </c>
      <c r="J48" s="28" t="s">
        <v>63</v>
      </c>
      <c r="K48" s="28" t="s">
        <v>63</v>
      </c>
      <c r="L48" s="28" t="s">
        <v>63</v>
      </c>
      <c r="M48" s="28" t="s">
        <v>63</v>
      </c>
      <c r="N48" s="28" t="s">
        <v>63</v>
      </c>
      <c r="O48" s="28" t="s">
        <v>63</v>
      </c>
      <c r="P48" s="5"/>
      <c r="Q48" s="5"/>
      <c r="R48" s="5"/>
    </row>
    <row r="49" spans="2:18" x14ac:dyDescent="0.3">
      <c r="B49" s="28" t="s">
        <v>63</v>
      </c>
      <c r="C49">
        <f>+'Industrial Energy'!C49</f>
        <v>2043</v>
      </c>
      <c r="D49" s="28" t="s">
        <v>63</v>
      </c>
      <c r="E49" s="28" t="s">
        <v>63</v>
      </c>
      <c r="F49" s="28" t="s">
        <v>63</v>
      </c>
      <c r="G49" s="28" t="s">
        <v>63</v>
      </c>
      <c r="H49" s="28" t="s">
        <v>63</v>
      </c>
      <c r="I49" s="28" t="s">
        <v>63</v>
      </c>
      <c r="J49" s="28" t="s">
        <v>63</v>
      </c>
      <c r="K49" s="28" t="s">
        <v>63</v>
      </c>
      <c r="L49" s="28" t="s">
        <v>63</v>
      </c>
      <c r="M49" s="28" t="s">
        <v>63</v>
      </c>
      <c r="N49" s="28" t="s">
        <v>63</v>
      </c>
      <c r="O49" s="28" t="s">
        <v>63</v>
      </c>
      <c r="P49" s="5"/>
      <c r="Q49" s="5"/>
      <c r="R49" s="5"/>
    </row>
    <row r="50" spans="2:18" x14ac:dyDescent="0.3">
      <c r="B50" s="28" t="s">
        <v>63</v>
      </c>
      <c r="C50">
        <f>+'Industrial Energy'!C50</f>
        <v>2044</v>
      </c>
      <c r="D50" s="28" t="s">
        <v>63</v>
      </c>
      <c r="E50" s="28" t="s">
        <v>63</v>
      </c>
      <c r="F50" s="28" t="s">
        <v>63</v>
      </c>
      <c r="G50" s="28" t="s">
        <v>63</v>
      </c>
      <c r="H50" s="28" t="s">
        <v>63</v>
      </c>
      <c r="I50" s="28" t="s">
        <v>63</v>
      </c>
      <c r="J50" s="28" t="s">
        <v>63</v>
      </c>
      <c r="K50" s="28" t="s">
        <v>63</v>
      </c>
      <c r="L50" s="28" t="s">
        <v>63</v>
      </c>
      <c r="M50" s="28" t="s">
        <v>63</v>
      </c>
      <c r="N50" s="28" t="s">
        <v>63</v>
      </c>
      <c r="O50" s="28" t="s">
        <v>63</v>
      </c>
      <c r="P50" s="5"/>
      <c r="Q50" s="5"/>
      <c r="R50" s="5"/>
    </row>
    <row r="51" spans="2:18" x14ac:dyDescent="0.3">
      <c r="B51" s="28" t="s">
        <v>63</v>
      </c>
      <c r="C51">
        <f>+'Industrial Energy'!C51</f>
        <v>2045</v>
      </c>
      <c r="D51" s="28" t="s">
        <v>63</v>
      </c>
      <c r="E51" s="28" t="s">
        <v>63</v>
      </c>
      <c r="F51" s="28" t="s">
        <v>63</v>
      </c>
      <c r="G51" s="28" t="s">
        <v>63</v>
      </c>
      <c r="H51" s="28" t="s">
        <v>63</v>
      </c>
      <c r="I51" s="28" t="s">
        <v>63</v>
      </c>
      <c r="J51" s="28" t="s">
        <v>63</v>
      </c>
      <c r="K51" s="28" t="s">
        <v>63</v>
      </c>
      <c r="L51" s="28" t="s">
        <v>63</v>
      </c>
      <c r="M51" s="28" t="s">
        <v>63</v>
      </c>
      <c r="N51" s="28" t="s">
        <v>63</v>
      </c>
      <c r="O51" s="28" t="s">
        <v>63</v>
      </c>
      <c r="P51" s="5"/>
      <c r="Q51" s="5"/>
      <c r="R51" s="5"/>
    </row>
    <row r="52" spans="2:18" x14ac:dyDescent="0.3">
      <c r="B52" s="28" t="s">
        <v>63</v>
      </c>
      <c r="C52">
        <f>+'Industrial Energy'!C52</f>
        <v>2046</v>
      </c>
      <c r="D52" s="28" t="s">
        <v>63</v>
      </c>
      <c r="E52" s="28" t="s">
        <v>63</v>
      </c>
      <c r="F52" s="28" t="s">
        <v>63</v>
      </c>
      <c r="G52" s="28" t="s">
        <v>63</v>
      </c>
      <c r="H52" s="28" t="s">
        <v>63</v>
      </c>
      <c r="I52" s="28" t="s">
        <v>63</v>
      </c>
      <c r="J52" s="28" t="s">
        <v>63</v>
      </c>
      <c r="K52" s="28" t="s">
        <v>63</v>
      </c>
      <c r="L52" s="28" t="s">
        <v>63</v>
      </c>
      <c r="M52" s="28" t="s">
        <v>63</v>
      </c>
      <c r="N52" s="28" t="s">
        <v>63</v>
      </c>
      <c r="O52" s="28" t="s">
        <v>63</v>
      </c>
      <c r="P52" s="5"/>
      <c r="Q52" s="5"/>
      <c r="R52" s="5"/>
    </row>
    <row r="53" spans="2:18" x14ac:dyDescent="0.3">
      <c r="B53" s="28" t="s">
        <v>63</v>
      </c>
      <c r="C53">
        <f>+'Industrial Energy'!C53</f>
        <v>2047</v>
      </c>
      <c r="D53" s="28" t="s">
        <v>63</v>
      </c>
      <c r="E53" s="28" t="s">
        <v>63</v>
      </c>
      <c r="F53" s="28" t="s">
        <v>63</v>
      </c>
      <c r="G53" s="28" t="s">
        <v>63</v>
      </c>
      <c r="H53" s="28" t="s">
        <v>63</v>
      </c>
      <c r="I53" s="28" t="s">
        <v>63</v>
      </c>
      <c r="J53" s="28" t="s">
        <v>63</v>
      </c>
      <c r="K53" s="28" t="s">
        <v>63</v>
      </c>
      <c r="L53" s="28" t="s">
        <v>63</v>
      </c>
      <c r="M53" s="28" t="s">
        <v>63</v>
      </c>
      <c r="N53" s="28" t="s">
        <v>63</v>
      </c>
      <c r="O53" s="28" t="s">
        <v>63</v>
      </c>
      <c r="P53" s="5"/>
      <c r="Q53" s="5"/>
      <c r="R53" s="5"/>
    </row>
    <row r="54" spans="2:18" x14ac:dyDescent="0.3">
      <c r="B54" s="28" t="s">
        <v>63</v>
      </c>
      <c r="C54">
        <f>+'Industrial Energy'!C54</f>
        <v>2048</v>
      </c>
      <c r="D54" s="28" t="s">
        <v>63</v>
      </c>
      <c r="E54" s="28" t="s">
        <v>63</v>
      </c>
      <c r="F54" s="28" t="s">
        <v>63</v>
      </c>
      <c r="G54" s="28" t="s">
        <v>63</v>
      </c>
      <c r="H54" s="28" t="s">
        <v>63</v>
      </c>
      <c r="I54" s="28" t="s">
        <v>63</v>
      </c>
      <c r="J54" s="28" t="s">
        <v>63</v>
      </c>
      <c r="K54" s="28" t="s">
        <v>63</v>
      </c>
      <c r="L54" s="28" t="s">
        <v>63</v>
      </c>
      <c r="M54" s="28" t="s">
        <v>63</v>
      </c>
      <c r="N54" s="28" t="s">
        <v>63</v>
      </c>
      <c r="O54" s="28" t="s">
        <v>63</v>
      </c>
      <c r="P54" s="5"/>
      <c r="Q54" s="5"/>
      <c r="R54" s="5"/>
    </row>
    <row r="55" spans="2:18" x14ac:dyDescent="0.3">
      <c r="B55" s="28" t="s">
        <v>63</v>
      </c>
      <c r="C55">
        <f>+'Industrial Energy'!C55</f>
        <v>2049</v>
      </c>
      <c r="D55" s="28" t="s">
        <v>63</v>
      </c>
      <c r="E55" s="28" t="s">
        <v>63</v>
      </c>
      <c r="F55" s="28" t="s">
        <v>63</v>
      </c>
      <c r="G55" s="28" t="s">
        <v>63</v>
      </c>
      <c r="H55" s="28" t="s">
        <v>63</v>
      </c>
      <c r="I55" s="28" t="s">
        <v>63</v>
      </c>
      <c r="J55" s="28" t="s">
        <v>63</v>
      </c>
      <c r="K55" s="28" t="s">
        <v>63</v>
      </c>
      <c r="L55" s="28" t="s">
        <v>63</v>
      </c>
      <c r="M55" s="28" t="s">
        <v>63</v>
      </c>
      <c r="N55" s="28" t="s">
        <v>63</v>
      </c>
      <c r="O55" s="28" t="s">
        <v>63</v>
      </c>
    </row>
    <row r="56" spans="2:18" x14ac:dyDescent="0.3">
      <c r="B56" s="28" t="s">
        <v>63</v>
      </c>
      <c r="C56">
        <f>+'Industrial Energy'!C56</f>
        <v>2050</v>
      </c>
      <c r="D56" s="28" t="s">
        <v>63</v>
      </c>
      <c r="E56" s="28" t="s">
        <v>63</v>
      </c>
      <c r="F56" s="28" t="s">
        <v>63</v>
      </c>
      <c r="G56" s="28" t="s">
        <v>63</v>
      </c>
      <c r="H56" s="28" t="s">
        <v>63</v>
      </c>
      <c r="I56" s="28" t="s">
        <v>63</v>
      </c>
      <c r="J56" s="28" t="s">
        <v>63</v>
      </c>
      <c r="K56" s="28" t="s">
        <v>63</v>
      </c>
      <c r="L56" s="28" t="s">
        <v>63</v>
      </c>
      <c r="M56" s="28" t="s">
        <v>63</v>
      </c>
      <c r="N56" s="28" t="s">
        <v>63</v>
      </c>
      <c r="O56" s="28" t="s">
        <v>63</v>
      </c>
    </row>
    <row r="57" spans="2:18" x14ac:dyDescent="0.3">
      <c r="B57" s="28" t="s">
        <v>63</v>
      </c>
      <c r="C57">
        <f>+'Industrial Energy'!C57</f>
        <v>2051</v>
      </c>
      <c r="D57" s="28" t="s">
        <v>63</v>
      </c>
      <c r="E57" s="28" t="s">
        <v>63</v>
      </c>
      <c r="F57" s="28" t="s">
        <v>63</v>
      </c>
      <c r="G57" s="28" t="s">
        <v>63</v>
      </c>
      <c r="H57" s="28" t="s">
        <v>63</v>
      </c>
      <c r="I57" s="28" t="s">
        <v>63</v>
      </c>
      <c r="J57" s="28" t="s">
        <v>63</v>
      </c>
      <c r="K57" s="28" t="s">
        <v>63</v>
      </c>
      <c r="L57" s="28" t="s">
        <v>63</v>
      </c>
      <c r="M57" s="28" t="s">
        <v>63</v>
      </c>
      <c r="N57" s="28" t="s">
        <v>63</v>
      </c>
      <c r="O57" s="28" t="s">
        <v>63</v>
      </c>
    </row>
    <row r="58" spans="2:18" x14ac:dyDescent="0.3">
      <c r="B58" s="28" t="s">
        <v>63</v>
      </c>
      <c r="C58">
        <f>+'Industrial Energy'!C58</f>
        <v>2052</v>
      </c>
      <c r="D58" s="28" t="s">
        <v>63</v>
      </c>
      <c r="E58" s="28" t="s">
        <v>63</v>
      </c>
      <c r="F58" s="28" t="s">
        <v>63</v>
      </c>
      <c r="G58" s="28" t="s">
        <v>63</v>
      </c>
      <c r="H58" s="28" t="s">
        <v>63</v>
      </c>
      <c r="I58" s="28" t="s">
        <v>63</v>
      </c>
      <c r="J58" s="28" t="s">
        <v>63</v>
      </c>
      <c r="K58" s="28" t="s">
        <v>63</v>
      </c>
      <c r="L58" s="28" t="s">
        <v>63</v>
      </c>
      <c r="M58" s="28" t="s">
        <v>63</v>
      </c>
      <c r="N58" s="28" t="s">
        <v>63</v>
      </c>
      <c r="O58" s="28" t="s">
        <v>63</v>
      </c>
    </row>
    <row r="59" spans="2:18" x14ac:dyDescent="0.3">
      <c r="B59" s="28" t="s">
        <v>63</v>
      </c>
      <c r="C59">
        <f>+'Industrial Energy'!C59</f>
        <v>2053</v>
      </c>
      <c r="D59" s="28" t="s">
        <v>63</v>
      </c>
      <c r="E59" s="28" t="s">
        <v>63</v>
      </c>
      <c r="F59" s="28" t="s">
        <v>63</v>
      </c>
      <c r="G59" s="28" t="s">
        <v>63</v>
      </c>
      <c r="H59" s="28" t="s">
        <v>63</v>
      </c>
      <c r="I59" s="28" t="s">
        <v>63</v>
      </c>
      <c r="J59" s="28" t="s">
        <v>63</v>
      </c>
      <c r="K59" s="28" t="s">
        <v>63</v>
      </c>
      <c r="L59" s="28" t="s">
        <v>63</v>
      </c>
      <c r="M59" s="28" t="s">
        <v>63</v>
      </c>
      <c r="N59" s="28" t="s">
        <v>63</v>
      </c>
      <c r="O59" s="28" t="s">
        <v>63</v>
      </c>
    </row>
    <row r="60" spans="2:18" x14ac:dyDescent="0.3">
      <c r="B60" s="28" t="s">
        <v>63</v>
      </c>
      <c r="C60">
        <f>+'Industrial Energy'!C60</f>
        <v>2054</v>
      </c>
      <c r="D60" s="28" t="s">
        <v>63</v>
      </c>
      <c r="E60" s="28" t="s">
        <v>63</v>
      </c>
      <c r="F60" s="28" t="s">
        <v>63</v>
      </c>
      <c r="G60" s="28" t="s">
        <v>63</v>
      </c>
      <c r="H60" s="28" t="s">
        <v>63</v>
      </c>
      <c r="I60" s="28" t="s">
        <v>63</v>
      </c>
      <c r="J60" s="28" t="s">
        <v>63</v>
      </c>
      <c r="K60" s="28" t="s">
        <v>63</v>
      </c>
      <c r="L60" s="28" t="s">
        <v>63</v>
      </c>
      <c r="M60" s="28" t="s">
        <v>63</v>
      </c>
      <c r="N60" s="28" t="s">
        <v>63</v>
      </c>
      <c r="O60" s="28" t="s">
        <v>63</v>
      </c>
    </row>
    <row r="61" spans="2:18" x14ac:dyDescent="0.3">
      <c r="B61" s="28" t="s">
        <v>63</v>
      </c>
      <c r="C61">
        <f>+'Industrial Energy'!C61</f>
        <v>2055</v>
      </c>
      <c r="D61" s="28" t="s">
        <v>63</v>
      </c>
      <c r="E61" s="28" t="s">
        <v>63</v>
      </c>
      <c r="F61" s="28" t="s">
        <v>63</v>
      </c>
      <c r="G61" s="28" t="s">
        <v>63</v>
      </c>
      <c r="H61" s="28" t="s">
        <v>63</v>
      </c>
      <c r="I61" s="28" t="s">
        <v>63</v>
      </c>
      <c r="J61" s="28" t="s">
        <v>63</v>
      </c>
      <c r="K61" s="28" t="s">
        <v>63</v>
      </c>
      <c r="L61" s="28" t="s">
        <v>63</v>
      </c>
      <c r="M61" s="28" t="s">
        <v>63</v>
      </c>
      <c r="N61" s="28" t="s">
        <v>63</v>
      </c>
      <c r="O61" s="28" t="s">
        <v>63</v>
      </c>
    </row>
    <row r="62" spans="2:18" x14ac:dyDescent="0.3">
      <c r="B62" s="28" t="s">
        <v>63</v>
      </c>
      <c r="C62">
        <f>+'Industrial Energy'!C62</f>
        <v>2056</v>
      </c>
      <c r="D62" s="28" t="s">
        <v>63</v>
      </c>
      <c r="E62" s="28" t="s">
        <v>63</v>
      </c>
      <c r="F62" s="28" t="s">
        <v>63</v>
      </c>
      <c r="G62" s="28" t="s">
        <v>63</v>
      </c>
      <c r="H62" s="28" t="s">
        <v>63</v>
      </c>
      <c r="I62" s="28" t="s">
        <v>63</v>
      </c>
      <c r="J62" s="28" t="s">
        <v>63</v>
      </c>
      <c r="K62" s="28" t="s">
        <v>63</v>
      </c>
      <c r="L62" s="28" t="s">
        <v>63</v>
      </c>
      <c r="M62" s="28" t="s">
        <v>63</v>
      </c>
      <c r="N62" s="28" t="s">
        <v>63</v>
      </c>
      <c r="O62" s="28" t="s">
        <v>63</v>
      </c>
    </row>
    <row r="63" spans="2:18" x14ac:dyDescent="0.3">
      <c r="B63" s="28" t="s">
        <v>63</v>
      </c>
      <c r="C63">
        <f>+'Industrial Energy'!C63</f>
        <v>2057</v>
      </c>
      <c r="D63" s="28" t="s">
        <v>63</v>
      </c>
      <c r="E63" s="28" t="s">
        <v>63</v>
      </c>
      <c r="F63" s="28" t="s">
        <v>63</v>
      </c>
      <c r="G63" s="28" t="s">
        <v>63</v>
      </c>
      <c r="H63" s="28" t="s">
        <v>63</v>
      </c>
      <c r="I63" s="28" t="s">
        <v>63</v>
      </c>
      <c r="J63" s="28" t="s">
        <v>63</v>
      </c>
      <c r="K63" s="28" t="s">
        <v>63</v>
      </c>
      <c r="L63" s="28" t="s">
        <v>63</v>
      </c>
      <c r="M63" s="28" t="s">
        <v>63</v>
      </c>
      <c r="N63" s="28" t="s">
        <v>63</v>
      </c>
      <c r="O63" s="28" t="s">
        <v>63</v>
      </c>
    </row>
    <row r="64" spans="2:18" x14ac:dyDescent="0.3">
      <c r="B64" s="28" t="s">
        <v>63</v>
      </c>
      <c r="C64">
        <f>+'Industrial Energy'!C64</f>
        <v>2058</v>
      </c>
      <c r="D64" s="28" t="s">
        <v>63</v>
      </c>
      <c r="E64" s="28" t="s">
        <v>63</v>
      </c>
      <c r="F64" s="28" t="s">
        <v>63</v>
      </c>
      <c r="G64" s="28" t="s">
        <v>63</v>
      </c>
      <c r="H64" s="28" t="s">
        <v>63</v>
      </c>
      <c r="I64" s="28" t="s">
        <v>63</v>
      </c>
      <c r="J64" s="28" t="s">
        <v>63</v>
      </c>
      <c r="K64" s="28" t="s">
        <v>63</v>
      </c>
      <c r="L64" s="28" t="s">
        <v>63</v>
      </c>
      <c r="M64" s="28" t="s">
        <v>63</v>
      </c>
      <c r="N64" s="28" t="s">
        <v>63</v>
      </c>
      <c r="O64" s="28" t="s">
        <v>63</v>
      </c>
    </row>
    <row r="65" spans="2:15" x14ac:dyDescent="0.3">
      <c r="B65" s="28" t="s">
        <v>63</v>
      </c>
      <c r="C65">
        <f>+'Industrial Energy'!C65</f>
        <v>2059</v>
      </c>
      <c r="D65" s="28" t="s">
        <v>63</v>
      </c>
      <c r="E65" s="28" t="s">
        <v>63</v>
      </c>
      <c r="F65" s="28" t="s">
        <v>63</v>
      </c>
      <c r="G65" s="28" t="s">
        <v>63</v>
      </c>
      <c r="H65" s="28" t="s">
        <v>63</v>
      </c>
      <c r="I65" s="28" t="s">
        <v>63</v>
      </c>
      <c r="J65" s="28" t="s">
        <v>63</v>
      </c>
      <c r="K65" s="28" t="s">
        <v>63</v>
      </c>
      <c r="L65" s="28" t="s">
        <v>63</v>
      </c>
      <c r="M65" s="28" t="s">
        <v>63</v>
      </c>
      <c r="N65" s="28" t="s">
        <v>63</v>
      </c>
      <c r="O65" s="28" t="s">
        <v>63</v>
      </c>
    </row>
    <row r="66" spans="2:15" x14ac:dyDescent="0.3">
      <c r="B66" s="28" t="s">
        <v>63</v>
      </c>
      <c r="C66">
        <f>+'Industrial Energy'!C66</f>
        <v>2060</v>
      </c>
      <c r="D66" s="28" t="s">
        <v>63</v>
      </c>
      <c r="E66" s="28" t="s">
        <v>63</v>
      </c>
      <c r="F66" s="28" t="s">
        <v>63</v>
      </c>
      <c r="G66" s="28" t="s">
        <v>63</v>
      </c>
      <c r="H66" s="28" t="s">
        <v>63</v>
      </c>
      <c r="I66" s="28" t="s">
        <v>63</v>
      </c>
      <c r="J66" s="28" t="s">
        <v>63</v>
      </c>
      <c r="K66" s="28" t="s">
        <v>63</v>
      </c>
      <c r="L66" s="28" t="s">
        <v>63</v>
      </c>
      <c r="M66" s="28" t="s">
        <v>63</v>
      </c>
      <c r="N66" s="28" t="s">
        <v>63</v>
      </c>
      <c r="O66" s="28" t="s">
        <v>63</v>
      </c>
    </row>
    <row r="67" spans="2:15" x14ac:dyDescent="0.3">
      <c r="B67" s="28" t="s">
        <v>63</v>
      </c>
      <c r="C67">
        <f>+'Industrial Energy'!C67</f>
        <v>2061</v>
      </c>
      <c r="D67" s="28" t="s">
        <v>63</v>
      </c>
      <c r="E67" s="28" t="s">
        <v>63</v>
      </c>
      <c r="F67" s="28" t="s">
        <v>63</v>
      </c>
      <c r="G67" s="28" t="s">
        <v>63</v>
      </c>
      <c r="H67" s="28" t="s">
        <v>63</v>
      </c>
      <c r="I67" s="28" t="s">
        <v>63</v>
      </c>
      <c r="J67" s="28" t="s">
        <v>63</v>
      </c>
      <c r="K67" s="28" t="s">
        <v>63</v>
      </c>
      <c r="L67" s="28" t="s">
        <v>63</v>
      </c>
      <c r="M67" s="28" t="s">
        <v>63</v>
      </c>
      <c r="N67" s="28" t="s">
        <v>63</v>
      </c>
      <c r="O67" s="28" t="s">
        <v>63</v>
      </c>
    </row>
    <row r="68" spans="2:15" x14ac:dyDescent="0.3">
      <c r="B68" s="28" t="s">
        <v>63</v>
      </c>
      <c r="C68">
        <f>+'Industrial Energy'!C68</f>
        <v>2062</v>
      </c>
      <c r="D68" s="28" t="s">
        <v>63</v>
      </c>
      <c r="E68" s="28" t="s">
        <v>63</v>
      </c>
      <c r="F68" s="28" t="s">
        <v>63</v>
      </c>
      <c r="G68" s="28" t="s">
        <v>63</v>
      </c>
      <c r="H68" s="28" t="s">
        <v>63</v>
      </c>
      <c r="I68" s="28" t="s">
        <v>63</v>
      </c>
      <c r="J68" s="28" t="s">
        <v>63</v>
      </c>
      <c r="K68" s="28" t="s">
        <v>63</v>
      </c>
      <c r="L68" s="28" t="s">
        <v>63</v>
      </c>
      <c r="M68" s="28" t="s">
        <v>63</v>
      </c>
      <c r="N68" s="28" t="s">
        <v>63</v>
      </c>
      <c r="O68" s="28" t="s">
        <v>63</v>
      </c>
    </row>
    <row r="69" spans="2:15" x14ac:dyDescent="0.3">
      <c r="B69" s="28" t="s">
        <v>63</v>
      </c>
      <c r="C69">
        <f>+'Industrial Energy'!C69</f>
        <v>2063</v>
      </c>
      <c r="D69" s="28" t="s">
        <v>63</v>
      </c>
      <c r="E69" s="28" t="s">
        <v>63</v>
      </c>
      <c r="F69" s="28" t="s">
        <v>63</v>
      </c>
      <c r="G69" s="28" t="s">
        <v>63</v>
      </c>
      <c r="H69" s="28" t="s">
        <v>63</v>
      </c>
      <c r="I69" s="28" t="s">
        <v>63</v>
      </c>
      <c r="J69" s="28" t="s">
        <v>63</v>
      </c>
      <c r="K69" s="28" t="s">
        <v>63</v>
      </c>
      <c r="L69" s="28" t="s">
        <v>63</v>
      </c>
      <c r="M69" s="28" t="s">
        <v>63</v>
      </c>
      <c r="N69" s="28" t="s">
        <v>63</v>
      </c>
      <c r="O69" s="28" t="s">
        <v>63</v>
      </c>
    </row>
    <row r="70" spans="2:15" x14ac:dyDescent="0.3">
      <c r="B70" s="28" t="s">
        <v>63</v>
      </c>
      <c r="C70">
        <f>+'Industrial Energy'!C70</f>
        <v>2064</v>
      </c>
      <c r="D70" s="28" t="s">
        <v>63</v>
      </c>
      <c r="E70" s="28" t="s">
        <v>63</v>
      </c>
      <c r="F70" s="28" t="s">
        <v>63</v>
      </c>
      <c r="G70" s="28" t="s">
        <v>63</v>
      </c>
      <c r="H70" s="28" t="s">
        <v>63</v>
      </c>
      <c r="I70" s="28" t="s">
        <v>63</v>
      </c>
      <c r="J70" s="28" t="s">
        <v>63</v>
      </c>
      <c r="K70" s="28" t="s">
        <v>63</v>
      </c>
      <c r="L70" s="28" t="s">
        <v>63</v>
      </c>
      <c r="M70" s="28" t="s">
        <v>63</v>
      </c>
      <c r="N70" s="28" t="s">
        <v>63</v>
      </c>
      <c r="O70" s="28" t="s">
        <v>63</v>
      </c>
    </row>
    <row r="71" spans="2:15" x14ac:dyDescent="0.3">
      <c r="B71" s="28" t="s">
        <v>63</v>
      </c>
      <c r="C71">
        <f>+'Industrial Energy'!C71</f>
        <v>2065</v>
      </c>
      <c r="D71" s="28" t="s">
        <v>63</v>
      </c>
      <c r="E71" s="28" t="s">
        <v>63</v>
      </c>
      <c r="F71" s="28" t="s">
        <v>63</v>
      </c>
      <c r="G71" s="28" t="s">
        <v>63</v>
      </c>
      <c r="H71" s="28" t="s">
        <v>63</v>
      </c>
      <c r="I71" s="28" t="s">
        <v>63</v>
      </c>
      <c r="J71" s="28" t="s">
        <v>63</v>
      </c>
      <c r="K71" s="28" t="s">
        <v>63</v>
      </c>
      <c r="L71" s="28" t="s">
        <v>63</v>
      </c>
      <c r="M71" s="28" t="s">
        <v>63</v>
      </c>
      <c r="N71" s="28" t="s">
        <v>63</v>
      </c>
      <c r="O71" s="28" t="s">
        <v>63</v>
      </c>
    </row>
  </sheetData>
  <pageMargins left="0.7" right="0.7" top="0.75" bottom="0.75" header="0.3" footer="0.3"/>
  <pageSetup scale="48" orientation="landscape" horizontalDpi="200" verticalDpi="200" r:id="rId1"/>
  <headerFooter>
    <oddHeader>&amp;C&amp;"-,Bold"&amp;K000000PUBLIC DISCLOSURE&amp;KFF0000
&amp;R&amp;F</oddHead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R504"/>
  <sheetViews>
    <sheetView view="pageLayout" zoomScaleNormal="96" workbookViewId="0"/>
  </sheetViews>
  <sheetFormatPr defaultRowHeight="14.4" x14ac:dyDescent="0.3"/>
  <cols>
    <col min="2" max="2" width="9.6640625" bestFit="1" customWidth="1"/>
    <col min="4" max="4" width="14.33203125" bestFit="1" customWidth="1"/>
    <col min="5" max="5" width="6.6640625" customWidth="1"/>
    <col min="6" max="6" width="14.33203125" bestFit="1" customWidth="1"/>
    <col min="7" max="7" width="6.5546875" customWidth="1"/>
    <col min="8" max="8" width="11.6640625" bestFit="1" customWidth="1"/>
    <col min="9" max="9" width="11.6640625" customWidth="1"/>
    <col min="11" max="11" width="11.5546875" bestFit="1" customWidth="1"/>
    <col min="12" max="13" width="12.5546875" bestFit="1" customWidth="1"/>
    <col min="14" max="14" width="11.33203125" bestFit="1" customWidth="1"/>
    <col min="15" max="16" width="9.33203125" bestFit="1" customWidth="1"/>
    <col min="17" max="17" width="11.88671875" bestFit="1" customWidth="1"/>
    <col min="18" max="18" width="11" bestFit="1" customWidth="1"/>
  </cols>
  <sheetData>
    <row r="3" spans="2:17" x14ac:dyDescent="0.3">
      <c r="D3" s="1" t="s">
        <v>32</v>
      </c>
      <c r="F3" s="1" t="s">
        <v>26</v>
      </c>
      <c r="H3" s="1" t="s">
        <v>33</v>
      </c>
    </row>
    <row r="4" spans="2:17" x14ac:dyDescent="0.3">
      <c r="D4" s="1" t="s">
        <v>27</v>
      </c>
      <c r="F4" s="1" t="s">
        <v>27</v>
      </c>
      <c r="H4" s="1" t="s">
        <v>34</v>
      </c>
    </row>
    <row r="5" spans="2:17" x14ac:dyDescent="0.3">
      <c r="B5" s="11">
        <v>45413</v>
      </c>
      <c r="C5">
        <f>YEAR(B5)</f>
        <v>2024</v>
      </c>
      <c r="D5" s="44" t="s">
        <v>63</v>
      </c>
      <c r="E5" s="20"/>
      <c r="F5" s="44" t="s">
        <v>63</v>
      </c>
      <c r="G5" s="23"/>
      <c r="H5" s="44" t="s">
        <v>63</v>
      </c>
      <c r="L5" s="15">
        <v>0</v>
      </c>
      <c r="M5" s="15"/>
    </row>
    <row r="6" spans="2:17" x14ac:dyDescent="0.3">
      <c r="B6" s="11">
        <v>45444</v>
      </c>
      <c r="C6">
        <f t="shared" ref="C6:C69" si="0">YEAR(B6)</f>
        <v>2024</v>
      </c>
      <c r="D6" s="44" t="s">
        <v>63</v>
      </c>
      <c r="E6" s="20"/>
      <c r="F6" s="44" t="s">
        <v>63</v>
      </c>
      <c r="G6" s="23"/>
      <c r="H6" s="44" t="s">
        <v>63</v>
      </c>
      <c r="I6" s="41"/>
    </row>
    <row r="7" spans="2:17" x14ac:dyDescent="0.3">
      <c r="B7" s="11">
        <v>45474</v>
      </c>
      <c r="C7">
        <f t="shared" si="0"/>
        <v>2024</v>
      </c>
      <c r="D7" s="44" t="s">
        <v>63</v>
      </c>
      <c r="E7" s="20"/>
      <c r="F7" s="44" t="s">
        <v>63</v>
      </c>
      <c r="G7" s="23"/>
      <c r="H7" s="44" t="s">
        <v>63</v>
      </c>
      <c r="I7" s="41"/>
      <c r="J7" s="19" t="s">
        <v>28</v>
      </c>
      <c r="K7" s="50" t="s">
        <v>62</v>
      </c>
      <c r="L7" s="50"/>
      <c r="M7" s="50"/>
      <c r="O7" s="50"/>
      <c r="P7" s="50"/>
      <c r="Q7" s="50"/>
    </row>
    <row r="8" spans="2:17" x14ac:dyDescent="0.3">
      <c r="B8" s="11">
        <v>45505</v>
      </c>
      <c r="C8">
        <f t="shared" si="0"/>
        <v>2024</v>
      </c>
      <c r="D8" s="44" t="s">
        <v>63</v>
      </c>
      <c r="E8" s="20"/>
      <c r="F8" s="44" t="s">
        <v>63</v>
      </c>
      <c r="G8" s="23"/>
      <c r="H8" s="44" t="s">
        <v>63</v>
      </c>
      <c r="I8" s="41"/>
      <c r="K8" s="1" t="s">
        <v>29</v>
      </c>
      <c r="L8" s="1" t="s">
        <v>30</v>
      </c>
      <c r="M8" s="1" t="s">
        <v>43</v>
      </c>
      <c r="O8" s="1"/>
      <c r="P8" s="1"/>
      <c r="Q8" s="1"/>
    </row>
    <row r="9" spans="2:17" x14ac:dyDescent="0.3">
      <c r="B9" s="11">
        <v>45536</v>
      </c>
      <c r="C9">
        <f t="shared" si="0"/>
        <v>2024</v>
      </c>
      <c r="D9" s="44" t="s">
        <v>63</v>
      </c>
      <c r="E9" s="20"/>
      <c r="F9" s="44" t="s">
        <v>63</v>
      </c>
      <c r="G9" s="23"/>
      <c r="H9" s="44" t="s">
        <v>63</v>
      </c>
      <c r="I9" s="41"/>
      <c r="J9">
        <f>+C5</f>
        <v>2024</v>
      </c>
      <c r="K9" s="44" t="s">
        <v>63</v>
      </c>
      <c r="L9" s="44" t="s">
        <v>63</v>
      </c>
      <c r="M9" s="44" t="s">
        <v>63</v>
      </c>
      <c r="O9" s="18"/>
      <c r="P9" s="18"/>
      <c r="Q9" s="20"/>
    </row>
    <row r="10" spans="2:17" x14ac:dyDescent="0.3">
      <c r="B10" s="11">
        <v>45566</v>
      </c>
      <c r="C10">
        <f t="shared" si="0"/>
        <v>2024</v>
      </c>
      <c r="D10" s="44" t="s">
        <v>63</v>
      </c>
      <c r="E10" s="20"/>
      <c r="F10" s="44" t="s">
        <v>63</v>
      </c>
      <c r="G10" s="23"/>
      <c r="H10" s="44" t="s">
        <v>63</v>
      </c>
      <c r="I10" s="41"/>
      <c r="J10">
        <f>+J9+1</f>
        <v>2025</v>
      </c>
      <c r="K10" s="44" t="s">
        <v>63</v>
      </c>
      <c r="L10" s="44" t="s">
        <v>63</v>
      </c>
      <c r="M10" s="44" t="s">
        <v>63</v>
      </c>
      <c r="N10" s="15"/>
      <c r="O10" s="18"/>
      <c r="P10" s="18"/>
      <c r="Q10" s="20"/>
    </row>
    <row r="11" spans="2:17" x14ac:dyDescent="0.3">
      <c r="B11" s="11">
        <v>45597</v>
      </c>
      <c r="C11">
        <f t="shared" si="0"/>
        <v>2024</v>
      </c>
      <c r="D11" s="44" t="s">
        <v>63</v>
      </c>
      <c r="E11" s="20"/>
      <c r="F11" s="44" t="s">
        <v>63</v>
      </c>
      <c r="G11" s="23"/>
      <c r="H11" s="44" t="s">
        <v>63</v>
      </c>
      <c r="I11" s="41"/>
      <c r="J11">
        <f t="shared" ref="J11:J34" si="1">+J10+1</f>
        <v>2026</v>
      </c>
      <c r="K11" s="44" t="s">
        <v>63</v>
      </c>
      <c r="L11" s="44" t="s">
        <v>63</v>
      </c>
      <c r="M11" s="44" t="s">
        <v>63</v>
      </c>
      <c r="N11" s="15"/>
      <c r="O11" s="18"/>
      <c r="P11" s="18"/>
      <c r="Q11" s="20"/>
    </row>
    <row r="12" spans="2:17" x14ac:dyDescent="0.3">
      <c r="B12" s="11">
        <v>45627</v>
      </c>
      <c r="C12">
        <f t="shared" si="0"/>
        <v>2024</v>
      </c>
      <c r="D12" s="44" t="s">
        <v>63</v>
      </c>
      <c r="E12" s="20"/>
      <c r="F12" s="44" t="s">
        <v>63</v>
      </c>
      <c r="G12" s="23"/>
      <c r="H12" s="44" t="s">
        <v>63</v>
      </c>
      <c r="I12" s="41"/>
      <c r="J12">
        <f t="shared" si="1"/>
        <v>2027</v>
      </c>
      <c r="K12" s="44" t="s">
        <v>63</v>
      </c>
      <c r="L12" s="44" t="s">
        <v>63</v>
      </c>
      <c r="M12" s="44" t="s">
        <v>63</v>
      </c>
      <c r="N12" s="15"/>
      <c r="O12" s="18"/>
      <c r="P12" s="18"/>
      <c r="Q12" s="20"/>
    </row>
    <row r="13" spans="2:17" x14ac:dyDescent="0.3">
      <c r="B13" s="11">
        <v>45658</v>
      </c>
      <c r="C13">
        <f t="shared" si="0"/>
        <v>2025</v>
      </c>
      <c r="D13" s="44" t="s">
        <v>63</v>
      </c>
      <c r="E13" s="20"/>
      <c r="F13" s="44" t="s">
        <v>63</v>
      </c>
      <c r="G13" s="23"/>
      <c r="H13" s="44" t="s">
        <v>63</v>
      </c>
      <c r="I13" s="41"/>
      <c r="J13">
        <f t="shared" si="1"/>
        <v>2028</v>
      </c>
      <c r="K13" s="44" t="s">
        <v>63</v>
      </c>
      <c r="L13" s="44" t="s">
        <v>63</v>
      </c>
      <c r="M13" s="44" t="s">
        <v>63</v>
      </c>
      <c r="N13" s="15"/>
      <c r="O13" s="18"/>
      <c r="P13" s="18"/>
      <c r="Q13" s="20"/>
    </row>
    <row r="14" spans="2:17" x14ac:dyDescent="0.3">
      <c r="B14" s="11">
        <v>45689</v>
      </c>
      <c r="C14">
        <f t="shared" si="0"/>
        <v>2025</v>
      </c>
      <c r="D14" s="44" t="s">
        <v>63</v>
      </c>
      <c r="E14" s="20"/>
      <c r="F14" s="44" t="s">
        <v>63</v>
      </c>
      <c r="G14" s="23"/>
      <c r="H14" s="44" t="s">
        <v>63</v>
      </c>
      <c r="I14" s="41"/>
      <c r="J14">
        <f t="shared" si="1"/>
        <v>2029</v>
      </c>
      <c r="K14" s="44" t="s">
        <v>63</v>
      </c>
      <c r="L14" s="44" t="s">
        <v>63</v>
      </c>
      <c r="M14" s="44" t="s">
        <v>63</v>
      </c>
      <c r="N14" s="15"/>
      <c r="O14" s="18"/>
      <c r="P14" s="18"/>
      <c r="Q14" s="20"/>
    </row>
    <row r="15" spans="2:17" x14ac:dyDescent="0.3">
      <c r="B15" s="11">
        <v>45717</v>
      </c>
      <c r="C15">
        <f t="shared" si="0"/>
        <v>2025</v>
      </c>
      <c r="D15" s="44" t="s">
        <v>63</v>
      </c>
      <c r="E15" s="20"/>
      <c r="F15" s="44" t="s">
        <v>63</v>
      </c>
      <c r="G15" s="23"/>
      <c r="H15" s="44" t="s">
        <v>63</v>
      </c>
      <c r="I15" s="41"/>
      <c r="J15">
        <f t="shared" si="1"/>
        <v>2030</v>
      </c>
      <c r="K15" s="44" t="s">
        <v>63</v>
      </c>
      <c r="L15" s="44" t="s">
        <v>63</v>
      </c>
      <c r="M15" s="44" t="s">
        <v>63</v>
      </c>
      <c r="N15" s="15"/>
      <c r="O15" s="18"/>
      <c r="P15" s="18"/>
      <c r="Q15" s="20"/>
    </row>
    <row r="16" spans="2:17" x14ac:dyDescent="0.3">
      <c r="B16" s="11">
        <v>45748</v>
      </c>
      <c r="C16">
        <f t="shared" si="0"/>
        <v>2025</v>
      </c>
      <c r="D16" s="44" t="s">
        <v>63</v>
      </c>
      <c r="E16" s="20"/>
      <c r="F16" s="44" t="s">
        <v>63</v>
      </c>
      <c r="G16" s="23"/>
      <c r="H16" s="44" t="s">
        <v>63</v>
      </c>
      <c r="I16" s="41"/>
      <c r="J16">
        <f t="shared" si="1"/>
        <v>2031</v>
      </c>
      <c r="K16" s="44" t="s">
        <v>63</v>
      </c>
      <c r="L16" s="44" t="s">
        <v>63</v>
      </c>
      <c r="M16" s="44" t="s">
        <v>63</v>
      </c>
      <c r="N16" s="15"/>
      <c r="O16" s="18"/>
      <c r="P16" s="18"/>
      <c r="Q16" s="20"/>
    </row>
    <row r="17" spans="2:17" x14ac:dyDescent="0.3">
      <c r="B17" s="11">
        <v>45778</v>
      </c>
      <c r="C17">
        <f t="shared" si="0"/>
        <v>2025</v>
      </c>
      <c r="D17" s="44" t="s">
        <v>63</v>
      </c>
      <c r="E17" s="20"/>
      <c r="F17" s="44" t="s">
        <v>63</v>
      </c>
      <c r="G17" s="23"/>
      <c r="H17" s="44" t="s">
        <v>63</v>
      </c>
      <c r="I17" s="41"/>
      <c r="J17">
        <f t="shared" si="1"/>
        <v>2032</v>
      </c>
      <c r="K17" s="44" t="s">
        <v>63</v>
      </c>
      <c r="L17" s="44" t="s">
        <v>63</v>
      </c>
      <c r="M17" s="44" t="s">
        <v>63</v>
      </c>
      <c r="N17" s="15"/>
      <c r="O17" s="18"/>
      <c r="P17" s="18"/>
      <c r="Q17" s="20"/>
    </row>
    <row r="18" spans="2:17" x14ac:dyDescent="0.3">
      <c r="B18" s="11">
        <v>45809</v>
      </c>
      <c r="C18">
        <f t="shared" si="0"/>
        <v>2025</v>
      </c>
      <c r="D18" s="44" t="s">
        <v>63</v>
      </c>
      <c r="E18" s="20"/>
      <c r="F18" s="44" t="s">
        <v>63</v>
      </c>
      <c r="G18" s="23"/>
      <c r="H18" s="44" t="s">
        <v>63</v>
      </c>
      <c r="I18" s="41"/>
      <c r="J18">
        <f t="shared" si="1"/>
        <v>2033</v>
      </c>
      <c r="K18" s="44" t="s">
        <v>63</v>
      </c>
      <c r="L18" s="44" t="s">
        <v>63</v>
      </c>
      <c r="M18" s="44" t="s">
        <v>63</v>
      </c>
      <c r="N18" s="15"/>
      <c r="O18" s="18"/>
      <c r="P18" s="18"/>
      <c r="Q18" s="20"/>
    </row>
    <row r="19" spans="2:17" x14ac:dyDescent="0.3">
      <c r="B19" s="11">
        <v>45839</v>
      </c>
      <c r="C19">
        <f t="shared" si="0"/>
        <v>2025</v>
      </c>
      <c r="D19" s="44" t="s">
        <v>63</v>
      </c>
      <c r="E19" s="20"/>
      <c r="F19" s="44" t="s">
        <v>63</v>
      </c>
      <c r="G19" s="23"/>
      <c r="H19" s="44" t="s">
        <v>63</v>
      </c>
      <c r="I19" s="41"/>
      <c r="J19">
        <f t="shared" si="1"/>
        <v>2034</v>
      </c>
      <c r="K19" s="44" t="s">
        <v>63</v>
      </c>
      <c r="L19" s="44" t="s">
        <v>63</v>
      </c>
      <c r="M19" s="44" t="s">
        <v>63</v>
      </c>
      <c r="N19" s="15"/>
      <c r="O19" s="18"/>
      <c r="P19" s="18"/>
      <c r="Q19" s="20"/>
    </row>
    <row r="20" spans="2:17" x14ac:dyDescent="0.3">
      <c r="B20" s="11">
        <v>45870</v>
      </c>
      <c r="C20">
        <f t="shared" si="0"/>
        <v>2025</v>
      </c>
      <c r="D20" s="44" t="s">
        <v>63</v>
      </c>
      <c r="E20" s="20"/>
      <c r="F20" s="44" t="s">
        <v>63</v>
      </c>
      <c r="G20" s="23"/>
      <c r="H20" s="44" t="s">
        <v>63</v>
      </c>
      <c r="I20" s="41"/>
      <c r="J20">
        <f t="shared" si="1"/>
        <v>2035</v>
      </c>
      <c r="K20" s="44" t="s">
        <v>63</v>
      </c>
      <c r="L20" s="44" t="s">
        <v>63</v>
      </c>
      <c r="M20" s="44" t="s">
        <v>63</v>
      </c>
      <c r="N20" s="15"/>
      <c r="O20" s="18"/>
      <c r="P20" s="18"/>
      <c r="Q20" s="20"/>
    </row>
    <row r="21" spans="2:17" x14ac:dyDescent="0.3">
      <c r="B21" s="11">
        <v>45901</v>
      </c>
      <c r="C21">
        <f t="shared" si="0"/>
        <v>2025</v>
      </c>
      <c r="D21" s="44" t="s">
        <v>63</v>
      </c>
      <c r="E21" s="20"/>
      <c r="F21" s="44" t="s">
        <v>63</v>
      </c>
      <c r="G21" s="23"/>
      <c r="H21" s="44" t="s">
        <v>63</v>
      </c>
      <c r="I21" s="41"/>
      <c r="J21">
        <f t="shared" si="1"/>
        <v>2036</v>
      </c>
      <c r="K21" s="44" t="s">
        <v>63</v>
      </c>
      <c r="L21" s="44" t="s">
        <v>63</v>
      </c>
      <c r="M21" s="44" t="s">
        <v>63</v>
      </c>
      <c r="N21" s="15"/>
      <c r="O21" s="18"/>
      <c r="P21" s="18"/>
      <c r="Q21" s="20"/>
    </row>
    <row r="22" spans="2:17" x14ac:dyDescent="0.3">
      <c r="B22" s="11">
        <v>45931</v>
      </c>
      <c r="C22">
        <f t="shared" si="0"/>
        <v>2025</v>
      </c>
      <c r="D22" s="44" t="s">
        <v>63</v>
      </c>
      <c r="E22" s="20"/>
      <c r="F22" s="44" t="s">
        <v>63</v>
      </c>
      <c r="G22" s="23"/>
      <c r="H22" s="44" t="s">
        <v>63</v>
      </c>
      <c r="I22" s="41"/>
      <c r="J22">
        <f t="shared" si="1"/>
        <v>2037</v>
      </c>
      <c r="K22" s="44" t="s">
        <v>63</v>
      </c>
      <c r="L22" s="44" t="s">
        <v>63</v>
      </c>
      <c r="M22" s="44" t="s">
        <v>63</v>
      </c>
      <c r="N22" s="15"/>
      <c r="O22" s="18"/>
      <c r="P22" s="18"/>
      <c r="Q22" s="20"/>
    </row>
    <row r="23" spans="2:17" x14ac:dyDescent="0.3">
      <c r="B23" s="11">
        <v>45962</v>
      </c>
      <c r="C23">
        <f t="shared" si="0"/>
        <v>2025</v>
      </c>
      <c r="D23" s="44" t="s">
        <v>63</v>
      </c>
      <c r="E23" s="20"/>
      <c r="F23" s="44" t="s">
        <v>63</v>
      </c>
      <c r="G23" s="23"/>
      <c r="H23" s="44" t="s">
        <v>63</v>
      </c>
      <c r="I23" s="41"/>
      <c r="J23">
        <f t="shared" si="1"/>
        <v>2038</v>
      </c>
      <c r="K23" s="44" t="s">
        <v>63</v>
      </c>
      <c r="L23" s="44" t="s">
        <v>63</v>
      </c>
      <c r="M23" s="44" t="s">
        <v>63</v>
      </c>
      <c r="N23" s="15"/>
      <c r="O23" s="18"/>
      <c r="P23" s="18"/>
      <c r="Q23" s="20"/>
    </row>
    <row r="24" spans="2:17" x14ac:dyDescent="0.3">
      <c r="B24" s="11">
        <v>45992</v>
      </c>
      <c r="C24">
        <f t="shared" si="0"/>
        <v>2025</v>
      </c>
      <c r="D24" s="44" t="s">
        <v>63</v>
      </c>
      <c r="E24" s="20"/>
      <c r="F24" s="44" t="s">
        <v>63</v>
      </c>
      <c r="G24" s="23"/>
      <c r="H24" s="44" t="s">
        <v>63</v>
      </c>
      <c r="I24" s="41"/>
      <c r="J24">
        <f t="shared" si="1"/>
        <v>2039</v>
      </c>
      <c r="K24" s="44" t="s">
        <v>63</v>
      </c>
      <c r="L24" s="44" t="s">
        <v>63</v>
      </c>
      <c r="M24" s="44" t="s">
        <v>63</v>
      </c>
      <c r="N24" s="15"/>
      <c r="O24" s="18"/>
      <c r="P24" s="18"/>
      <c r="Q24" s="20"/>
    </row>
    <row r="25" spans="2:17" x14ac:dyDescent="0.3">
      <c r="B25" s="11">
        <v>46023</v>
      </c>
      <c r="C25">
        <f t="shared" si="0"/>
        <v>2026</v>
      </c>
      <c r="D25" s="44" t="s">
        <v>63</v>
      </c>
      <c r="E25" s="20"/>
      <c r="F25" s="44" t="s">
        <v>63</v>
      </c>
      <c r="G25" s="23"/>
      <c r="H25" s="44" t="s">
        <v>63</v>
      </c>
      <c r="I25" s="41"/>
      <c r="J25">
        <f t="shared" si="1"/>
        <v>2040</v>
      </c>
      <c r="K25" s="44" t="s">
        <v>63</v>
      </c>
      <c r="L25" s="44" t="s">
        <v>63</v>
      </c>
      <c r="M25" s="44" t="s">
        <v>63</v>
      </c>
      <c r="N25" s="15"/>
      <c r="O25" s="18"/>
      <c r="P25" s="18"/>
      <c r="Q25" s="20"/>
    </row>
    <row r="26" spans="2:17" x14ac:dyDescent="0.3">
      <c r="B26" s="11">
        <v>46054</v>
      </c>
      <c r="C26">
        <f t="shared" si="0"/>
        <v>2026</v>
      </c>
      <c r="D26" s="44" t="s">
        <v>63</v>
      </c>
      <c r="E26" s="20"/>
      <c r="F26" s="44" t="s">
        <v>63</v>
      </c>
      <c r="G26" s="23"/>
      <c r="H26" s="44" t="s">
        <v>63</v>
      </c>
      <c r="I26" s="41"/>
      <c r="J26">
        <f t="shared" si="1"/>
        <v>2041</v>
      </c>
      <c r="K26" s="44" t="s">
        <v>63</v>
      </c>
      <c r="L26" s="44" t="s">
        <v>63</v>
      </c>
      <c r="M26" s="44" t="s">
        <v>63</v>
      </c>
      <c r="N26" s="15"/>
      <c r="O26" s="18"/>
      <c r="P26" s="18"/>
      <c r="Q26" s="20"/>
    </row>
    <row r="27" spans="2:17" x14ac:dyDescent="0.3">
      <c r="B27" s="11">
        <v>46082</v>
      </c>
      <c r="C27">
        <f t="shared" si="0"/>
        <v>2026</v>
      </c>
      <c r="D27" s="44" t="s">
        <v>63</v>
      </c>
      <c r="E27" s="20"/>
      <c r="F27" s="44" t="s">
        <v>63</v>
      </c>
      <c r="G27" s="23"/>
      <c r="H27" s="44" t="s">
        <v>63</v>
      </c>
      <c r="I27" s="41"/>
      <c r="J27">
        <f t="shared" si="1"/>
        <v>2042</v>
      </c>
      <c r="K27" s="44" t="s">
        <v>63</v>
      </c>
      <c r="L27" s="44" t="s">
        <v>63</v>
      </c>
      <c r="M27" s="44" t="s">
        <v>63</v>
      </c>
      <c r="N27" s="15"/>
      <c r="O27" s="18"/>
      <c r="P27" s="18"/>
      <c r="Q27" s="20"/>
    </row>
    <row r="28" spans="2:17" x14ac:dyDescent="0.3">
      <c r="B28" s="11">
        <v>46113</v>
      </c>
      <c r="C28">
        <f t="shared" si="0"/>
        <v>2026</v>
      </c>
      <c r="D28" s="44" t="s">
        <v>63</v>
      </c>
      <c r="E28" s="20"/>
      <c r="F28" s="44" t="s">
        <v>63</v>
      </c>
      <c r="G28" s="23"/>
      <c r="H28" s="44" t="s">
        <v>63</v>
      </c>
      <c r="I28" s="41"/>
      <c r="J28">
        <f t="shared" si="1"/>
        <v>2043</v>
      </c>
      <c r="K28" s="44" t="s">
        <v>63</v>
      </c>
      <c r="L28" s="44" t="s">
        <v>63</v>
      </c>
      <c r="M28" s="44" t="s">
        <v>63</v>
      </c>
      <c r="N28" s="15"/>
      <c r="O28" s="18"/>
      <c r="P28" s="18"/>
      <c r="Q28" s="20"/>
    </row>
    <row r="29" spans="2:17" x14ac:dyDescent="0.3">
      <c r="B29" s="11">
        <v>46143</v>
      </c>
      <c r="C29">
        <f t="shared" si="0"/>
        <v>2026</v>
      </c>
      <c r="D29" s="44" t="s">
        <v>63</v>
      </c>
      <c r="E29" s="20"/>
      <c r="F29" s="44" t="s">
        <v>63</v>
      </c>
      <c r="G29" s="23"/>
      <c r="H29" s="44" t="s">
        <v>63</v>
      </c>
      <c r="I29" s="41"/>
      <c r="J29">
        <f t="shared" si="1"/>
        <v>2044</v>
      </c>
      <c r="K29" s="44" t="s">
        <v>63</v>
      </c>
      <c r="L29" s="44" t="s">
        <v>63</v>
      </c>
      <c r="M29" s="44" t="s">
        <v>63</v>
      </c>
      <c r="N29" s="15"/>
      <c r="O29" s="18"/>
      <c r="P29" s="18"/>
      <c r="Q29" s="20"/>
    </row>
    <row r="30" spans="2:17" x14ac:dyDescent="0.3">
      <c r="B30" s="11">
        <v>46174</v>
      </c>
      <c r="C30">
        <f t="shared" si="0"/>
        <v>2026</v>
      </c>
      <c r="D30" s="44" t="s">
        <v>63</v>
      </c>
      <c r="E30" s="20"/>
      <c r="F30" s="44" t="s">
        <v>63</v>
      </c>
      <c r="G30" s="23"/>
      <c r="H30" s="44" t="s">
        <v>63</v>
      </c>
      <c r="I30" s="41"/>
      <c r="J30">
        <f t="shared" si="1"/>
        <v>2045</v>
      </c>
      <c r="K30" s="44" t="s">
        <v>63</v>
      </c>
      <c r="L30" s="44" t="s">
        <v>63</v>
      </c>
      <c r="M30" s="44" t="s">
        <v>63</v>
      </c>
      <c r="N30" s="15"/>
      <c r="O30" s="18"/>
      <c r="P30" s="18"/>
      <c r="Q30" s="20"/>
    </row>
    <row r="31" spans="2:17" x14ac:dyDescent="0.3">
      <c r="B31" s="11">
        <v>46204</v>
      </c>
      <c r="C31">
        <f t="shared" si="0"/>
        <v>2026</v>
      </c>
      <c r="D31" s="44" t="s">
        <v>63</v>
      </c>
      <c r="E31" s="20"/>
      <c r="F31" s="44" t="s">
        <v>63</v>
      </c>
      <c r="G31" s="23"/>
      <c r="H31" s="44" t="s">
        <v>63</v>
      </c>
      <c r="I31" s="41"/>
      <c r="J31">
        <f t="shared" si="1"/>
        <v>2046</v>
      </c>
      <c r="K31" s="44" t="s">
        <v>63</v>
      </c>
      <c r="L31" s="44" t="s">
        <v>63</v>
      </c>
      <c r="M31" s="44" t="s">
        <v>63</v>
      </c>
      <c r="N31" s="15"/>
      <c r="O31" s="18"/>
      <c r="P31" s="18"/>
      <c r="Q31" s="20"/>
    </row>
    <row r="32" spans="2:17" x14ac:dyDescent="0.3">
      <c r="B32" s="11">
        <v>46235</v>
      </c>
      <c r="C32">
        <f t="shared" si="0"/>
        <v>2026</v>
      </c>
      <c r="D32" s="44" t="s">
        <v>63</v>
      </c>
      <c r="E32" s="20"/>
      <c r="F32" s="44" t="s">
        <v>63</v>
      </c>
      <c r="G32" s="23"/>
      <c r="H32" s="44" t="s">
        <v>63</v>
      </c>
      <c r="I32" s="41"/>
      <c r="J32">
        <f t="shared" si="1"/>
        <v>2047</v>
      </c>
      <c r="K32" s="44" t="s">
        <v>63</v>
      </c>
      <c r="L32" s="44" t="s">
        <v>63</v>
      </c>
      <c r="M32" s="44" t="s">
        <v>63</v>
      </c>
      <c r="N32" s="15"/>
      <c r="O32" s="18"/>
      <c r="P32" s="18"/>
      <c r="Q32" s="20"/>
    </row>
    <row r="33" spans="2:18" x14ac:dyDescent="0.3">
      <c r="B33" s="11">
        <v>46266</v>
      </c>
      <c r="C33">
        <f t="shared" si="0"/>
        <v>2026</v>
      </c>
      <c r="D33" s="44" t="s">
        <v>63</v>
      </c>
      <c r="E33" s="20"/>
      <c r="F33" s="44" t="s">
        <v>63</v>
      </c>
      <c r="G33" s="23"/>
      <c r="H33" s="44" t="s">
        <v>63</v>
      </c>
      <c r="I33" s="41"/>
      <c r="J33">
        <f t="shared" si="1"/>
        <v>2048</v>
      </c>
      <c r="K33" s="44" t="s">
        <v>63</v>
      </c>
      <c r="L33" s="44" t="s">
        <v>63</v>
      </c>
      <c r="M33" s="44" t="s">
        <v>63</v>
      </c>
      <c r="N33" s="15"/>
      <c r="O33" s="18"/>
      <c r="P33" s="18"/>
      <c r="Q33" s="20"/>
      <c r="R33" s="15"/>
    </row>
    <row r="34" spans="2:18" x14ac:dyDescent="0.3">
      <c r="B34" s="11">
        <v>46296</v>
      </c>
      <c r="C34">
        <f t="shared" si="0"/>
        <v>2026</v>
      </c>
      <c r="D34" s="44" t="s">
        <v>63</v>
      </c>
      <c r="E34" s="20"/>
      <c r="F34" s="44" t="s">
        <v>63</v>
      </c>
      <c r="G34" s="23"/>
      <c r="H34" s="44" t="s">
        <v>63</v>
      </c>
      <c r="I34" s="41"/>
      <c r="J34">
        <f t="shared" si="1"/>
        <v>2049</v>
      </c>
      <c r="K34" s="44" t="s">
        <v>63</v>
      </c>
      <c r="L34" s="44" t="s">
        <v>63</v>
      </c>
      <c r="M34" s="44" t="s">
        <v>63</v>
      </c>
      <c r="N34" s="15"/>
      <c r="O34" s="15"/>
      <c r="P34" s="15"/>
    </row>
    <row r="35" spans="2:18" x14ac:dyDescent="0.3">
      <c r="B35" s="11">
        <v>46327</v>
      </c>
      <c r="C35">
        <f t="shared" si="0"/>
        <v>2026</v>
      </c>
      <c r="D35" s="44" t="s">
        <v>63</v>
      </c>
      <c r="E35" s="20"/>
      <c r="F35" s="44" t="s">
        <v>63</v>
      </c>
      <c r="G35" s="23"/>
      <c r="H35" s="44" t="s">
        <v>63</v>
      </c>
      <c r="I35" s="41"/>
    </row>
    <row r="36" spans="2:18" x14ac:dyDescent="0.3">
      <c r="B36" s="11">
        <v>46357</v>
      </c>
      <c r="C36">
        <f t="shared" si="0"/>
        <v>2026</v>
      </c>
      <c r="D36" s="44" t="s">
        <v>63</v>
      </c>
      <c r="E36" s="20"/>
      <c r="F36" s="44" t="s">
        <v>63</v>
      </c>
      <c r="G36" s="23"/>
      <c r="H36" s="44" t="s">
        <v>63</v>
      </c>
      <c r="I36" s="41"/>
    </row>
    <row r="37" spans="2:18" x14ac:dyDescent="0.3">
      <c r="B37" s="11">
        <v>46388</v>
      </c>
      <c r="C37">
        <f t="shared" si="0"/>
        <v>2027</v>
      </c>
      <c r="D37" s="44" t="s">
        <v>63</v>
      </c>
      <c r="E37" s="20"/>
      <c r="F37" s="44" t="s">
        <v>63</v>
      </c>
      <c r="G37" s="23"/>
      <c r="H37" s="44" t="s">
        <v>63</v>
      </c>
      <c r="I37" s="41"/>
    </row>
    <row r="38" spans="2:18" x14ac:dyDescent="0.3">
      <c r="B38" s="11">
        <v>46419</v>
      </c>
      <c r="C38">
        <f t="shared" si="0"/>
        <v>2027</v>
      </c>
      <c r="D38" s="44" t="s">
        <v>63</v>
      </c>
      <c r="E38" s="20"/>
      <c r="F38" s="44" t="s">
        <v>63</v>
      </c>
      <c r="G38" s="23"/>
      <c r="H38" s="44" t="s">
        <v>63</v>
      </c>
      <c r="I38" s="41"/>
    </row>
    <row r="39" spans="2:18" x14ac:dyDescent="0.3">
      <c r="B39" s="11">
        <v>46447</v>
      </c>
      <c r="C39">
        <f t="shared" si="0"/>
        <v>2027</v>
      </c>
      <c r="D39" s="44" t="s">
        <v>63</v>
      </c>
      <c r="E39" s="20"/>
      <c r="F39" s="44" t="s">
        <v>63</v>
      </c>
      <c r="G39" s="23"/>
      <c r="H39" s="44" t="s">
        <v>63</v>
      </c>
      <c r="I39" s="41"/>
    </row>
    <row r="40" spans="2:18" x14ac:dyDescent="0.3">
      <c r="B40" s="11">
        <v>46478</v>
      </c>
      <c r="C40">
        <f t="shared" si="0"/>
        <v>2027</v>
      </c>
      <c r="D40" s="44" t="s">
        <v>63</v>
      </c>
      <c r="E40" s="20"/>
      <c r="F40" s="44" t="s">
        <v>63</v>
      </c>
      <c r="G40" s="23"/>
      <c r="H40" s="44" t="s">
        <v>63</v>
      </c>
      <c r="I40" s="41"/>
    </row>
    <row r="41" spans="2:18" x14ac:dyDescent="0.3">
      <c r="B41" s="11">
        <v>46508</v>
      </c>
      <c r="C41">
        <f t="shared" si="0"/>
        <v>2027</v>
      </c>
      <c r="D41" s="44" t="s">
        <v>63</v>
      </c>
      <c r="E41" s="20"/>
      <c r="F41" s="44" t="s">
        <v>63</v>
      </c>
      <c r="G41" s="23"/>
      <c r="H41" s="44" t="s">
        <v>63</v>
      </c>
      <c r="I41" s="41"/>
    </row>
    <row r="42" spans="2:18" x14ac:dyDescent="0.3">
      <c r="B42" s="11">
        <v>46539</v>
      </c>
      <c r="C42">
        <f t="shared" si="0"/>
        <v>2027</v>
      </c>
      <c r="D42" s="44" t="s">
        <v>63</v>
      </c>
      <c r="E42" s="20"/>
      <c r="F42" s="44" t="s">
        <v>63</v>
      </c>
      <c r="G42" s="23"/>
      <c r="H42" s="44" t="s">
        <v>63</v>
      </c>
      <c r="I42" s="41"/>
    </row>
    <row r="43" spans="2:18" x14ac:dyDescent="0.3">
      <c r="B43" s="11">
        <v>46569</v>
      </c>
      <c r="C43">
        <f t="shared" si="0"/>
        <v>2027</v>
      </c>
      <c r="D43" s="44" t="s">
        <v>63</v>
      </c>
      <c r="E43" s="20"/>
      <c r="F43" s="44" t="s">
        <v>63</v>
      </c>
      <c r="G43" s="23"/>
      <c r="H43" s="44" t="s">
        <v>63</v>
      </c>
      <c r="I43" s="41"/>
    </row>
    <row r="44" spans="2:18" x14ac:dyDescent="0.3">
      <c r="B44" s="11">
        <v>46600</v>
      </c>
      <c r="C44">
        <f t="shared" si="0"/>
        <v>2027</v>
      </c>
      <c r="D44" s="44" t="s">
        <v>63</v>
      </c>
      <c r="E44" s="20"/>
      <c r="F44" s="44" t="s">
        <v>63</v>
      </c>
      <c r="G44" s="23"/>
      <c r="H44" s="44" t="s">
        <v>63</v>
      </c>
      <c r="I44" s="41"/>
    </row>
    <row r="45" spans="2:18" x14ac:dyDescent="0.3">
      <c r="B45" s="11">
        <v>46631</v>
      </c>
      <c r="C45">
        <f t="shared" si="0"/>
        <v>2027</v>
      </c>
      <c r="D45" s="44" t="s">
        <v>63</v>
      </c>
      <c r="E45" s="20"/>
      <c r="F45" s="44" t="s">
        <v>63</v>
      </c>
      <c r="G45" s="23"/>
      <c r="H45" s="44" t="s">
        <v>63</v>
      </c>
      <c r="I45" s="41"/>
    </row>
    <row r="46" spans="2:18" x14ac:dyDescent="0.3">
      <c r="B46" s="11">
        <v>46661</v>
      </c>
      <c r="C46">
        <f t="shared" si="0"/>
        <v>2027</v>
      </c>
      <c r="D46" s="44" t="s">
        <v>63</v>
      </c>
      <c r="E46" s="20"/>
      <c r="F46" s="44" t="s">
        <v>63</v>
      </c>
      <c r="G46" s="23"/>
      <c r="H46" s="44" t="s">
        <v>63</v>
      </c>
      <c r="I46" s="41"/>
    </row>
    <row r="47" spans="2:18" x14ac:dyDescent="0.3">
      <c r="B47" s="11">
        <v>46692</v>
      </c>
      <c r="C47">
        <f t="shared" si="0"/>
        <v>2027</v>
      </c>
      <c r="D47" s="44" t="s">
        <v>63</v>
      </c>
      <c r="E47" s="20"/>
      <c r="F47" s="44" t="s">
        <v>63</v>
      </c>
      <c r="G47" s="23"/>
      <c r="H47" s="44" t="s">
        <v>63</v>
      </c>
      <c r="I47" s="41"/>
    </row>
    <row r="48" spans="2:18" x14ac:dyDescent="0.3">
      <c r="B48" s="11">
        <v>46722</v>
      </c>
      <c r="C48">
        <f t="shared" si="0"/>
        <v>2027</v>
      </c>
      <c r="D48" s="44" t="s">
        <v>63</v>
      </c>
      <c r="E48" s="20"/>
      <c r="F48" s="44" t="s">
        <v>63</v>
      </c>
      <c r="G48" s="23"/>
      <c r="H48" s="44" t="s">
        <v>63</v>
      </c>
      <c r="I48" s="41"/>
    </row>
    <row r="49" spans="2:9" x14ac:dyDescent="0.3">
      <c r="B49" s="11">
        <v>46753</v>
      </c>
      <c r="C49">
        <f t="shared" si="0"/>
        <v>2028</v>
      </c>
      <c r="D49" s="44" t="s">
        <v>63</v>
      </c>
      <c r="E49" s="20"/>
      <c r="F49" s="44" t="s">
        <v>63</v>
      </c>
      <c r="G49" s="23"/>
      <c r="H49" s="44" t="s">
        <v>63</v>
      </c>
      <c r="I49" s="41"/>
    </row>
    <row r="50" spans="2:9" x14ac:dyDescent="0.3">
      <c r="B50" s="11">
        <v>46784</v>
      </c>
      <c r="C50">
        <f t="shared" si="0"/>
        <v>2028</v>
      </c>
      <c r="D50" s="44" t="s">
        <v>63</v>
      </c>
      <c r="E50" s="20"/>
      <c r="F50" s="44" t="s">
        <v>63</v>
      </c>
      <c r="G50" s="23"/>
      <c r="H50" s="44" t="s">
        <v>63</v>
      </c>
      <c r="I50" s="41"/>
    </row>
    <row r="51" spans="2:9" x14ac:dyDescent="0.3">
      <c r="B51" s="11">
        <v>46813</v>
      </c>
      <c r="C51">
        <f t="shared" si="0"/>
        <v>2028</v>
      </c>
      <c r="D51" s="44" t="s">
        <v>63</v>
      </c>
      <c r="E51" s="20"/>
      <c r="F51" s="44" t="s">
        <v>63</v>
      </c>
      <c r="G51" s="23"/>
      <c r="H51" s="44" t="s">
        <v>63</v>
      </c>
      <c r="I51" s="41"/>
    </row>
    <row r="52" spans="2:9" x14ac:dyDescent="0.3">
      <c r="B52" s="11">
        <v>46844</v>
      </c>
      <c r="C52">
        <f t="shared" si="0"/>
        <v>2028</v>
      </c>
      <c r="D52" s="44" t="s">
        <v>63</v>
      </c>
      <c r="E52" s="20"/>
      <c r="F52" s="44" t="s">
        <v>63</v>
      </c>
      <c r="G52" s="23"/>
      <c r="H52" s="44" t="s">
        <v>63</v>
      </c>
      <c r="I52" s="41"/>
    </row>
    <row r="53" spans="2:9" x14ac:dyDescent="0.3">
      <c r="B53" s="11">
        <v>46874</v>
      </c>
      <c r="C53">
        <f t="shared" si="0"/>
        <v>2028</v>
      </c>
      <c r="D53" s="44" t="s">
        <v>63</v>
      </c>
      <c r="E53" s="20"/>
      <c r="F53" s="44" t="s">
        <v>63</v>
      </c>
      <c r="G53" s="23"/>
      <c r="H53" s="44" t="s">
        <v>63</v>
      </c>
      <c r="I53" s="41"/>
    </row>
    <row r="54" spans="2:9" x14ac:dyDescent="0.3">
      <c r="B54" s="11">
        <v>46905</v>
      </c>
      <c r="C54">
        <f t="shared" si="0"/>
        <v>2028</v>
      </c>
      <c r="D54" s="44" t="s">
        <v>63</v>
      </c>
      <c r="E54" s="20"/>
      <c r="F54" s="44" t="s">
        <v>63</v>
      </c>
      <c r="G54" s="23"/>
      <c r="H54" s="44" t="s">
        <v>63</v>
      </c>
      <c r="I54" s="41"/>
    </row>
    <row r="55" spans="2:9" x14ac:dyDescent="0.3">
      <c r="B55" s="11">
        <v>46935</v>
      </c>
      <c r="C55">
        <f t="shared" si="0"/>
        <v>2028</v>
      </c>
      <c r="D55" s="44" t="s">
        <v>63</v>
      </c>
      <c r="E55" s="20"/>
      <c r="F55" s="44" t="s">
        <v>63</v>
      </c>
      <c r="G55" s="23"/>
      <c r="H55" s="44" t="s">
        <v>63</v>
      </c>
      <c r="I55" s="41"/>
    </row>
    <row r="56" spans="2:9" x14ac:dyDescent="0.3">
      <c r="B56" s="11">
        <v>46966</v>
      </c>
      <c r="C56">
        <f t="shared" si="0"/>
        <v>2028</v>
      </c>
      <c r="D56" s="44" t="s">
        <v>63</v>
      </c>
      <c r="E56" s="20"/>
      <c r="F56" s="44" t="s">
        <v>63</v>
      </c>
      <c r="G56" s="23"/>
      <c r="H56" s="44" t="s">
        <v>63</v>
      </c>
      <c r="I56" s="41"/>
    </row>
    <row r="57" spans="2:9" x14ac:dyDescent="0.3">
      <c r="B57" s="11">
        <v>46997</v>
      </c>
      <c r="C57">
        <f t="shared" si="0"/>
        <v>2028</v>
      </c>
      <c r="D57" s="44" t="s">
        <v>63</v>
      </c>
      <c r="E57" s="20"/>
      <c r="F57" s="44" t="s">
        <v>63</v>
      </c>
      <c r="G57" s="23"/>
      <c r="H57" s="44" t="s">
        <v>63</v>
      </c>
      <c r="I57" s="41"/>
    </row>
    <row r="58" spans="2:9" x14ac:dyDescent="0.3">
      <c r="B58" s="11">
        <v>47027</v>
      </c>
      <c r="C58">
        <f t="shared" si="0"/>
        <v>2028</v>
      </c>
      <c r="D58" s="44" t="s">
        <v>63</v>
      </c>
      <c r="E58" s="20"/>
      <c r="F58" s="44" t="s">
        <v>63</v>
      </c>
      <c r="G58" s="23"/>
      <c r="H58" s="44" t="s">
        <v>63</v>
      </c>
      <c r="I58" s="41"/>
    </row>
    <row r="59" spans="2:9" x14ac:dyDescent="0.3">
      <c r="B59" s="11">
        <v>47058</v>
      </c>
      <c r="C59">
        <f t="shared" si="0"/>
        <v>2028</v>
      </c>
      <c r="D59" s="44" t="s">
        <v>63</v>
      </c>
      <c r="E59" s="20"/>
      <c r="F59" s="44" t="s">
        <v>63</v>
      </c>
      <c r="G59" s="23"/>
      <c r="H59" s="44" t="s">
        <v>63</v>
      </c>
      <c r="I59" s="41"/>
    </row>
    <row r="60" spans="2:9" x14ac:dyDescent="0.3">
      <c r="B60" s="11">
        <v>47088</v>
      </c>
      <c r="C60">
        <f t="shared" si="0"/>
        <v>2028</v>
      </c>
      <c r="D60" s="44" t="s">
        <v>63</v>
      </c>
      <c r="E60" s="20"/>
      <c r="F60" s="44" t="s">
        <v>63</v>
      </c>
      <c r="G60" s="23"/>
      <c r="H60" s="44" t="s">
        <v>63</v>
      </c>
      <c r="I60" s="41"/>
    </row>
    <row r="61" spans="2:9" x14ac:dyDescent="0.3">
      <c r="B61" s="11">
        <v>47119</v>
      </c>
      <c r="C61">
        <f t="shared" si="0"/>
        <v>2029</v>
      </c>
      <c r="D61" s="44" t="s">
        <v>63</v>
      </c>
      <c r="E61" s="20"/>
      <c r="F61" s="44" t="s">
        <v>63</v>
      </c>
      <c r="G61" s="23"/>
      <c r="H61" s="44" t="s">
        <v>63</v>
      </c>
      <c r="I61" s="41"/>
    </row>
    <row r="62" spans="2:9" x14ac:dyDescent="0.3">
      <c r="B62" s="11">
        <v>47150</v>
      </c>
      <c r="C62">
        <f t="shared" si="0"/>
        <v>2029</v>
      </c>
      <c r="D62" s="44" t="s">
        <v>63</v>
      </c>
      <c r="E62" s="20"/>
      <c r="F62" s="44" t="s">
        <v>63</v>
      </c>
      <c r="G62" s="23"/>
      <c r="H62" s="44" t="s">
        <v>63</v>
      </c>
      <c r="I62" s="41"/>
    </row>
    <row r="63" spans="2:9" x14ac:dyDescent="0.3">
      <c r="B63" s="11">
        <v>47178</v>
      </c>
      <c r="C63">
        <f t="shared" si="0"/>
        <v>2029</v>
      </c>
      <c r="D63" s="44" t="s">
        <v>63</v>
      </c>
      <c r="E63" s="20"/>
      <c r="F63" s="44" t="s">
        <v>63</v>
      </c>
      <c r="G63" s="23"/>
      <c r="H63" s="44" t="s">
        <v>63</v>
      </c>
      <c r="I63" s="41"/>
    </row>
    <row r="64" spans="2:9" x14ac:dyDescent="0.3">
      <c r="B64" s="11">
        <v>47209</v>
      </c>
      <c r="C64">
        <f t="shared" si="0"/>
        <v>2029</v>
      </c>
      <c r="D64" s="44" t="s">
        <v>63</v>
      </c>
      <c r="E64" s="20"/>
      <c r="F64" s="44" t="s">
        <v>63</v>
      </c>
      <c r="G64" s="23"/>
      <c r="H64" s="44" t="s">
        <v>63</v>
      </c>
      <c r="I64" s="41"/>
    </row>
    <row r="65" spans="2:9" x14ac:dyDescent="0.3">
      <c r="B65" s="11">
        <v>47239</v>
      </c>
      <c r="C65">
        <f t="shared" si="0"/>
        <v>2029</v>
      </c>
      <c r="D65" s="44" t="s">
        <v>63</v>
      </c>
      <c r="E65" s="20"/>
      <c r="F65" s="44" t="s">
        <v>63</v>
      </c>
      <c r="G65" s="23"/>
      <c r="H65" s="44" t="s">
        <v>63</v>
      </c>
      <c r="I65" s="41"/>
    </row>
    <row r="66" spans="2:9" x14ac:dyDescent="0.3">
      <c r="B66" s="11">
        <v>47270</v>
      </c>
      <c r="C66">
        <f t="shared" si="0"/>
        <v>2029</v>
      </c>
      <c r="D66" s="44" t="s">
        <v>63</v>
      </c>
      <c r="E66" s="20"/>
      <c r="F66" s="44" t="s">
        <v>63</v>
      </c>
      <c r="G66" s="23"/>
      <c r="H66" s="44" t="s">
        <v>63</v>
      </c>
      <c r="I66" s="41"/>
    </row>
    <row r="67" spans="2:9" x14ac:dyDescent="0.3">
      <c r="B67" s="11">
        <v>47300</v>
      </c>
      <c r="C67">
        <f t="shared" si="0"/>
        <v>2029</v>
      </c>
      <c r="D67" s="44" t="s">
        <v>63</v>
      </c>
      <c r="E67" s="20"/>
      <c r="F67" s="44" t="s">
        <v>63</v>
      </c>
      <c r="G67" s="23"/>
      <c r="H67" s="44" t="s">
        <v>63</v>
      </c>
      <c r="I67" s="41"/>
    </row>
    <row r="68" spans="2:9" x14ac:dyDescent="0.3">
      <c r="B68" s="11">
        <v>47331</v>
      </c>
      <c r="C68">
        <f t="shared" si="0"/>
        <v>2029</v>
      </c>
      <c r="D68" s="44" t="s">
        <v>63</v>
      </c>
      <c r="E68" s="20"/>
      <c r="F68" s="44" t="s">
        <v>63</v>
      </c>
      <c r="G68" s="23"/>
      <c r="H68" s="44" t="s">
        <v>63</v>
      </c>
      <c r="I68" s="41"/>
    </row>
    <row r="69" spans="2:9" x14ac:dyDescent="0.3">
      <c r="B69" s="11">
        <v>47362</v>
      </c>
      <c r="C69">
        <f t="shared" si="0"/>
        <v>2029</v>
      </c>
      <c r="D69" s="44" t="s">
        <v>63</v>
      </c>
      <c r="E69" s="20"/>
      <c r="F69" s="44" t="s">
        <v>63</v>
      </c>
      <c r="G69" s="23"/>
      <c r="H69" s="44" t="s">
        <v>63</v>
      </c>
      <c r="I69" s="41"/>
    </row>
    <row r="70" spans="2:9" x14ac:dyDescent="0.3">
      <c r="B70" s="11">
        <v>47392</v>
      </c>
      <c r="C70">
        <f t="shared" ref="C70:C133" si="2">YEAR(B70)</f>
        <v>2029</v>
      </c>
      <c r="D70" s="44" t="s">
        <v>63</v>
      </c>
      <c r="E70" s="20"/>
      <c r="F70" s="44" t="s">
        <v>63</v>
      </c>
      <c r="G70" s="23"/>
      <c r="H70" s="44" t="s">
        <v>63</v>
      </c>
      <c r="I70" s="41"/>
    </row>
    <row r="71" spans="2:9" x14ac:dyDescent="0.3">
      <c r="B71" s="11">
        <v>47423</v>
      </c>
      <c r="C71">
        <f t="shared" si="2"/>
        <v>2029</v>
      </c>
      <c r="D71" s="44" t="s">
        <v>63</v>
      </c>
      <c r="E71" s="20"/>
      <c r="F71" s="44" t="s">
        <v>63</v>
      </c>
      <c r="G71" s="23"/>
      <c r="H71" s="44" t="s">
        <v>63</v>
      </c>
      <c r="I71" s="41"/>
    </row>
    <row r="72" spans="2:9" x14ac:dyDescent="0.3">
      <c r="B72" s="11">
        <v>47453</v>
      </c>
      <c r="C72">
        <f t="shared" si="2"/>
        <v>2029</v>
      </c>
      <c r="D72" s="44" t="s">
        <v>63</v>
      </c>
      <c r="E72" s="20"/>
      <c r="F72" s="44" t="s">
        <v>63</v>
      </c>
      <c r="G72" s="23"/>
      <c r="H72" s="44" t="s">
        <v>63</v>
      </c>
      <c r="I72" s="41"/>
    </row>
    <row r="73" spans="2:9" x14ac:dyDescent="0.3">
      <c r="B73" s="11">
        <v>47484</v>
      </c>
      <c r="C73">
        <f t="shared" si="2"/>
        <v>2030</v>
      </c>
      <c r="D73" s="44" t="s">
        <v>63</v>
      </c>
      <c r="E73" s="20"/>
      <c r="F73" s="44" t="s">
        <v>63</v>
      </c>
      <c r="G73" s="23"/>
      <c r="H73" s="44" t="s">
        <v>63</v>
      </c>
      <c r="I73" s="41"/>
    </row>
    <row r="74" spans="2:9" x14ac:dyDescent="0.3">
      <c r="B74" s="11">
        <v>47515</v>
      </c>
      <c r="C74">
        <f t="shared" si="2"/>
        <v>2030</v>
      </c>
      <c r="D74" s="44" t="s">
        <v>63</v>
      </c>
      <c r="E74" s="20"/>
      <c r="F74" s="44" t="s">
        <v>63</v>
      </c>
      <c r="G74" s="23"/>
      <c r="H74" s="44" t="s">
        <v>63</v>
      </c>
      <c r="I74" s="41"/>
    </row>
    <row r="75" spans="2:9" x14ac:dyDescent="0.3">
      <c r="B75" s="11">
        <v>47543</v>
      </c>
      <c r="C75">
        <f t="shared" si="2"/>
        <v>2030</v>
      </c>
      <c r="D75" s="44" t="s">
        <v>63</v>
      </c>
      <c r="E75" s="20"/>
      <c r="F75" s="44" t="s">
        <v>63</v>
      </c>
      <c r="G75" s="23"/>
      <c r="H75" s="44" t="s">
        <v>63</v>
      </c>
      <c r="I75" s="41"/>
    </row>
    <row r="76" spans="2:9" x14ac:dyDescent="0.3">
      <c r="B76" s="11">
        <v>47574</v>
      </c>
      <c r="C76">
        <f t="shared" si="2"/>
        <v>2030</v>
      </c>
      <c r="D76" s="44" t="s">
        <v>63</v>
      </c>
      <c r="E76" s="20"/>
      <c r="F76" s="44" t="s">
        <v>63</v>
      </c>
      <c r="G76" s="23"/>
      <c r="H76" s="44" t="s">
        <v>63</v>
      </c>
      <c r="I76" s="41"/>
    </row>
    <row r="77" spans="2:9" x14ac:dyDescent="0.3">
      <c r="B77" s="11">
        <v>47604</v>
      </c>
      <c r="C77">
        <f t="shared" si="2"/>
        <v>2030</v>
      </c>
      <c r="D77" s="44" t="s">
        <v>63</v>
      </c>
      <c r="E77" s="20"/>
      <c r="F77" s="44" t="s">
        <v>63</v>
      </c>
      <c r="G77" s="23"/>
      <c r="H77" s="44" t="s">
        <v>63</v>
      </c>
      <c r="I77" s="41"/>
    </row>
    <row r="78" spans="2:9" x14ac:dyDescent="0.3">
      <c r="B78" s="11">
        <v>47635</v>
      </c>
      <c r="C78">
        <f t="shared" si="2"/>
        <v>2030</v>
      </c>
      <c r="D78" s="44" t="s">
        <v>63</v>
      </c>
      <c r="E78" s="20"/>
      <c r="F78" s="44" t="s">
        <v>63</v>
      </c>
      <c r="G78" s="23"/>
      <c r="H78" s="44" t="s">
        <v>63</v>
      </c>
      <c r="I78" s="41"/>
    </row>
    <row r="79" spans="2:9" x14ac:dyDescent="0.3">
      <c r="B79" s="11">
        <v>47665</v>
      </c>
      <c r="C79">
        <f t="shared" si="2"/>
        <v>2030</v>
      </c>
      <c r="D79" s="44" t="s">
        <v>63</v>
      </c>
      <c r="E79" s="20"/>
      <c r="F79" s="44" t="s">
        <v>63</v>
      </c>
      <c r="G79" s="23"/>
      <c r="H79" s="44" t="s">
        <v>63</v>
      </c>
      <c r="I79" s="41"/>
    </row>
    <row r="80" spans="2:9" x14ac:dyDescent="0.3">
      <c r="B80" s="11">
        <v>47696</v>
      </c>
      <c r="C80">
        <f t="shared" si="2"/>
        <v>2030</v>
      </c>
      <c r="D80" s="44" t="s">
        <v>63</v>
      </c>
      <c r="E80" s="20"/>
      <c r="F80" s="44" t="s">
        <v>63</v>
      </c>
      <c r="G80" s="23"/>
      <c r="H80" s="44" t="s">
        <v>63</v>
      </c>
      <c r="I80" s="41"/>
    </row>
    <row r="81" spans="2:9" x14ac:dyDescent="0.3">
      <c r="B81" s="11">
        <v>47727</v>
      </c>
      <c r="C81">
        <f t="shared" si="2"/>
        <v>2030</v>
      </c>
      <c r="D81" s="44" t="s">
        <v>63</v>
      </c>
      <c r="E81" s="20"/>
      <c r="F81" s="44" t="s">
        <v>63</v>
      </c>
      <c r="G81" s="23"/>
      <c r="H81" s="44" t="s">
        <v>63</v>
      </c>
      <c r="I81" s="41"/>
    </row>
    <row r="82" spans="2:9" x14ac:dyDescent="0.3">
      <c r="B82" s="11">
        <v>47757</v>
      </c>
      <c r="C82">
        <f t="shared" si="2"/>
        <v>2030</v>
      </c>
      <c r="D82" s="44" t="s">
        <v>63</v>
      </c>
      <c r="E82" s="20"/>
      <c r="F82" s="44" t="s">
        <v>63</v>
      </c>
      <c r="G82" s="23"/>
      <c r="H82" s="44" t="s">
        <v>63</v>
      </c>
      <c r="I82" s="41"/>
    </row>
    <row r="83" spans="2:9" x14ac:dyDescent="0.3">
      <c r="B83" s="11">
        <v>47788</v>
      </c>
      <c r="C83">
        <f t="shared" si="2"/>
        <v>2030</v>
      </c>
      <c r="D83" s="44" t="s">
        <v>63</v>
      </c>
      <c r="E83" s="20"/>
      <c r="F83" s="44" t="s">
        <v>63</v>
      </c>
      <c r="G83" s="23"/>
      <c r="H83" s="44" t="s">
        <v>63</v>
      </c>
      <c r="I83" s="41"/>
    </row>
    <row r="84" spans="2:9" x14ac:dyDescent="0.3">
      <c r="B84" s="11">
        <v>47818</v>
      </c>
      <c r="C84">
        <f t="shared" si="2"/>
        <v>2030</v>
      </c>
      <c r="D84" s="44" t="s">
        <v>63</v>
      </c>
      <c r="E84" s="20"/>
      <c r="F84" s="44" t="s">
        <v>63</v>
      </c>
      <c r="G84" s="23"/>
      <c r="H84" s="44" t="s">
        <v>63</v>
      </c>
      <c r="I84" s="41"/>
    </row>
    <row r="85" spans="2:9" x14ac:dyDescent="0.3">
      <c r="B85" s="11">
        <v>47849</v>
      </c>
      <c r="C85">
        <f t="shared" si="2"/>
        <v>2031</v>
      </c>
      <c r="D85" s="44" t="s">
        <v>63</v>
      </c>
      <c r="E85" s="20"/>
      <c r="F85" s="44" t="s">
        <v>63</v>
      </c>
      <c r="G85" s="23"/>
      <c r="H85" s="44" t="s">
        <v>63</v>
      </c>
      <c r="I85" s="41"/>
    </row>
    <row r="86" spans="2:9" x14ac:dyDescent="0.3">
      <c r="B86" s="11">
        <v>47880</v>
      </c>
      <c r="C86">
        <f t="shared" si="2"/>
        <v>2031</v>
      </c>
      <c r="D86" s="44" t="s">
        <v>63</v>
      </c>
      <c r="E86" s="20"/>
      <c r="F86" s="44" t="s">
        <v>63</v>
      </c>
      <c r="G86" s="23"/>
      <c r="H86" s="44" t="s">
        <v>63</v>
      </c>
      <c r="I86" s="41"/>
    </row>
    <row r="87" spans="2:9" x14ac:dyDescent="0.3">
      <c r="B87" s="11">
        <v>47908</v>
      </c>
      <c r="C87">
        <f t="shared" si="2"/>
        <v>2031</v>
      </c>
      <c r="D87" s="44" t="s">
        <v>63</v>
      </c>
      <c r="E87" s="20"/>
      <c r="F87" s="44" t="s">
        <v>63</v>
      </c>
      <c r="G87" s="23"/>
      <c r="H87" s="44" t="s">
        <v>63</v>
      </c>
      <c r="I87" s="41"/>
    </row>
    <row r="88" spans="2:9" x14ac:dyDescent="0.3">
      <c r="B88" s="11">
        <v>47939</v>
      </c>
      <c r="C88">
        <f t="shared" si="2"/>
        <v>2031</v>
      </c>
      <c r="D88" s="44" t="s">
        <v>63</v>
      </c>
      <c r="E88" s="20"/>
      <c r="F88" s="44" t="s">
        <v>63</v>
      </c>
      <c r="G88" s="23"/>
      <c r="H88" s="44" t="s">
        <v>63</v>
      </c>
      <c r="I88" s="41"/>
    </row>
    <row r="89" spans="2:9" x14ac:dyDescent="0.3">
      <c r="B89" s="11">
        <v>47969</v>
      </c>
      <c r="C89">
        <f t="shared" si="2"/>
        <v>2031</v>
      </c>
      <c r="D89" s="44" t="s">
        <v>63</v>
      </c>
      <c r="E89" s="20"/>
      <c r="F89" s="44" t="s">
        <v>63</v>
      </c>
      <c r="G89" s="23"/>
      <c r="H89" s="44" t="s">
        <v>63</v>
      </c>
      <c r="I89" s="41"/>
    </row>
    <row r="90" spans="2:9" x14ac:dyDescent="0.3">
      <c r="B90" s="11">
        <v>48000</v>
      </c>
      <c r="C90">
        <f t="shared" si="2"/>
        <v>2031</v>
      </c>
      <c r="D90" s="44" t="s">
        <v>63</v>
      </c>
      <c r="E90" s="20"/>
      <c r="F90" s="44" t="s">
        <v>63</v>
      </c>
      <c r="G90" s="23"/>
      <c r="H90" s="44" t="s">
        <v>63</v>
      </c>
      <c r="I90" s="41"/>
    </row>
    <row r="91" spans="2:9" x14ac:dyDescent="0.3">
      <c r="B91" s="11">
        <v>48030</v>
      </c>
      <c r="C91">
        <f t="shared" si="2"/>
        <v>2031</v>
      </c>
      <c r="D91" s="44" t="s">
        <v>63</v>
      </c>
      <c r="E91" s="20"/>
      <c r="F91" s="44" t="s">
        <v>63</v>
      </c>
      <c r="G91" s="23"/>
      <c r="H91" s="44" t="s">
        <v>63</v>
      </c>
      <c r="I91" s="41"/>
    </row>
    <row r="92" spans="2:9" x14ac:dyDescent="0.3">
      <c r="B92" s="11">
        <v>48061</v>
      </c>
      <c r="C92">
        <f t="shared" si="2"/>
        <v>2031</v>
      </c>
      <c r="D92" s="44" t="s">
        <v>63</v>
      </c>
      <c r="E92" s="20"/>
      <c r="F92" s="44" t="s">
        <v>63</v>
      </c>
      <c r="G92" s="23"/>
      <c r="H92" s="44" t="s">
        <v>63</v>
      </c>
      <c r="I92" s="41"/>
    </row>
    <row r="93" spans="2:9" x14ac:dyDescent="0.3">
      <c r="B93" s="11">
        <v>48092</v>
      </c>
      <c r="C93">
        <f t="shared" si="2"/>
        <v>2031</v>
      </c>
      <c r="D93" s="44" t="s">
        <v>63</v>
      </c>
      <c r="E93" s="20"/>
      <c r="F93" s="44" t="s">
        <v>63</v>
      </c>
      <c r="G93" s="23"/>
      <c r="H93" s="44" t="s">
        <v>63</v>
      </c>
      <c r="I93" s="41"/>
    </row>
    <row r="94" spans="2:9" x14ac:dyDescent="0.3">
      <c r="B94" s="11">
        <v>48122</v>
      </c>
      <c r="C94">
        <f t="shared" si="2"/>
        <v>2031</v>
      </c>
      <c r="D94" s="44" t="s">
        <v>63</v>
      </c>
      <c r="E94" s="20"/>
      <c r="F94" s="44" t="s">
        <v>63</v>
      </c>
      <c r="G94" s="23"/>
      <c r="H94" s="44" t="s">
        <v>63</v>
      </c>
      <c r="I94" s="41"/>
    </row>
    <row r="95" spans="2:9" x14ac:dyDescent="0.3">
      <c r="B95" s="11">
        <v>48153</v>
      </c>
      <c r="C95">
        <f t="shared" si="2"/>
        <v>2031</v>
      </c>
      <c r="D95" s="44" t="s">
        <v>63</v>
      </c>
      <c r="E95" s="20"/>
      <c r="F95" s="44" t="s">
        <v>63</v>
      </c>
      <c r="G95" s="23"/>
      <c r="H95" s="44" t="s">
        <v>63</v>
      </c>
      <c r="I95" s="41"/>
    </row>
    <row r="96" spans="2:9" x14ac:dyDescent="0.3">
      <c r="B96" s="11">
        <v>48183</v>
      </c>
      <c r="C96">
        <f t="shared" si="2"/>
        <v>2031</v>
      </c>
      <c r="D96" s="44" t="s">
        <v>63</v>
      </c>
      <c r="E96" s="20"/>
      <c r="F96" s="44" t="s">
        <v>63</v>
      </c>
      <c r="G96" s="23"/>
      <c r="H96" s="44" t="s">
        <v>63</v>
      </c>
      <c r="I96" s="41"/>
    </row>
    <row r="97" spans="2:9" x14ac:dyDescent="0.3">
      <c r="B97" s="11">
        <v>48214</v>
      </c>
      <c r="C97">
        <f t="shared" si="2"/>
        <v>2032</v>
      </c>
      <c r="D97" s="44" t="s">
        <v>63</v>
      </c>
      <c r="E97" s="20"/>
      <c r="F97" s="44" t="s">
        <v>63</v>
      </c>
      <c r="G97" s="23"/>
      <c r="H97" s="44" t="s">
        <v>63</v>
      </c>
      <c r="I97" s="41"/>
    </row>
    <row r="98" spans="2:9" x14ac:dyDescent="0.3">
      <c r="B98" s="11">
        <v>48245</v>
      </c>
      <c r="C98">
        <f t="shared" si="2"/>
        <v>2032</v>
      </c>
      <c r="D98" s="44" t="s">
        <v>63</v>
      </c>
      <c r="E98" s="20"/>
      <c r="F98" s="44" t="s">
        <v>63</v>
      </c>
      <c r="G98" s="23"/>
      <c r="H98" s="44" t="s">
        <v>63</v>
      </c>
      <c r="I98" s="41"/>
    </row>
    <row r="99" spans="2:9" x14ac:dyDescent="0.3">
      <c r="B99" s="11">
        <v>48274</v>
      </c>
      <c r="C99">
        <f t="shared" si="2"/>
        <v>2032</v>
      </c>
      <c r="D99" s="44" t="s">
        <v>63</v>
      </c>
      <c r="E99" s="20"/>
      <c r="F99" s="44" t="s">
        <v>63</v>
      </c>
      <c r="G99" s="23"/>
      <c r="H99" s="44" t="s">
        <v>63</v>
      </c>
      <c r="I99" s="41"/>
    </row>
    <row r="100" spans="2:9" x14ac:dyDescent="0.3">
      <c r="B100" s="11">
        <v>48305</v>
      </c>
      <c r="C100">
        <f t="shared" si="2"/>
        <v>2032</v>
      </c>
      <c r="D100" s="44" t="s">
        <v>63</v>
      </c>
      <c r="E100" s="20"/>
      <c r="F100" s="44" t="s">
        <v>63</v>
      </c>
      <c r="G100" s="23"/>
      <c r="H100" s="44" t="s">
        <v>63</v>
      </c>
      <c r="I100" s="41"/>
    </row>
    <row r="101" spans="2:9" x14ac:dyDescent="0.3">
      <c r="B101" s="11">
        <v>48335</v>
      </c>
      <c r="C101">
        <f t="shared" si="2"/>
        <v>2032</v>
      </c>
      <c r="D101" s="44" t="s">
        <v>63</v>
      </c>
      <c r="E101" s="20"/>
      <c r="F101" s="44" t="s">
        <v>63</v>
      </c>
      <c r="G101" s="23"/>
      <c r="H101" s="44" t="s">
        <v>63</v>
      </c>
      <c r="I101" s="41"/>
    </row>
    <row r="102" spans="2:9" x14ac:dyDescent="0.3">
      <c r="B102" s="11">
        <v>48366</v>
      </c>
      <c r="C102">
        <f t="shared" si="2"/>
        <v>2032</v>
      </c>
      <c r="D102" s="44" t="s">
        <v>63</v>
      </c>
      <c r="E102" s="20"/>
      <c r="F102" s="44" t="s">
        <v>63</v>
      </c>
      <c r="G102" s="23"/>
      <c r="H102" s="44" t="s">
        <v>63</v>
      </c>
      <c r="I102" s="41"/>
    </row>
    <row r="103" spans="2:9" x14ac:dyDescent="0.3">
      <c r="B103" s="11">
        <v>48396</v>
      </c>
      <c r="C103">
        <f t="shared" si="2"/>
        <v>2032</v>
      </c>
      <c r="D103" s="44" t="s">
        <v>63</v>
      </c>
      <c r="E103" s="20"/>
      <c r="F103" s="44" t="s">
        <v>63</v>
      </c>
      <c r="G103" s="23"/>
      <c r="H103" s="44" t="s">
        <v>63</v>
      </c>
      <c r="I103" s="41"/>
    </row>
    <row r="104" spans="2:9" x14ac:dyDescent="0.3">
      <c r="B104" s="11">
        <v>48427</v>
      </c>
      <c r="C104">
        <f t="shared" si="2"/>
        <v>2032</v>
      </c>
      <c r="D104" s="44" t="s">
        <v>63</v>
      </c>
      <c r="E104" s="20"/>
      <c r="F104" s="44" t="s">
        <v>63</v>
      </c>
      <c r="G104" s="23"/>
      <c r="H104" s="44" t="s">
        <v>63</v>
      </c>
      <c r="I104" s="41"/>
    </row>
    <row r="105" spans="2:9" x14ac:dyDescent="0.3">
      <c r="B105" s="11">
        <v>48458</v>
      </c>
      <c r="C105">
        <f t="shared" si="2"/>
        <v>2032</v>
      </c>
      <c r="D105" s="44" t="s">
        <v>63</v>
      </c>
      <c r="E105" s="20"/>
      <c r="F105" s="44" t="s">
        <v>63</v>
      </c>
      <c r="G105" s="23"/>
      <c r="H105" s="44" t="s">
        <v>63</v>
      </c>
      <c r="I105" s="41"/>
    </row>
    <row r="106" spans="2:9" x14ac:dyDescent="0.3">
      <c r="B106" s="11">
        <v>48488</v>
      </c>
      <c r="C106">
        <f t="shared" si="2"/>
        <v>2032</v>
      </c>
      <c r="D106" s="44" t="s">
        <v>63</v>
      </c>
      <c r="E106" s="20"/>
      <c r="F106" s="44" t="s">
        <v>63</v>
      </c>
      <c r="G106" s="23"/>
      <c r="H106" s="44" t="s">
        <v>63</v>
      </c>
      <c r="I106" s="41"/>
    </row>
    <row r="107" spans="2:9" x14ac:dyDescent="0.3">
      <c r="B107" s="11">
        <v>48519</v>
      </c>
      <c r="C107">
        <f t="shared" si="2"/>
        <v>2032</v>
      </c>
      <c r="D107" s="44" t="s">
        <v>63</v>
      </c>
      <c r="E107" s="20"/>
      <c r="F107" s="44" t="s">
        <v>63</v>
      </c>
      <c r="G107" s="23"/>
      <c r="H107" s="44" t="s">
        <v>63</v>
      </c>
      <c r="I107" s="41"/>
    </row>
    <row r="108" spans="2:9" x14ac:dyDescent="0.3">
      <c r="B108" s="11">
        <v>48549</v>
      </c>
      <c r="C108">
        <f t="shared" si="2"/>
        <v>2032</v>
      </c>
      <c r="D108" s="44" t="s">
        <v>63</v>
      </c>
      <c r="E108" s="20"/>
      <c r="F108" s="44" t="s">
        <v>63</v>
      </c>
      <c r="G108" s="23"/>
      <c r="H108" s="44" t="s">
        <v>63</v>
      </c>
      <c r="I108" s="41"/>
    </row>
    <row r="109" spans="2:9" x14ac:dyDescent="0.3">
      <c r="B109" s="11">
        <v>48580</v>
      </c>
      <c r="C109">
        <f t="shared" si="2"/>
        <v>2033</v>
      </c>
      <c r="D109" s="44" t="s">
        <v>63</v>
      </c>
      <c r="E109" s="20"/>
      <c r="F109" s="44" t="s">
        <v>63</v>
      </c>
      <c r="G109" s="23"/>
      <c r="H109" s="44" t="s">
        <v>63</v>
      </c>
      <c r="I109" s="41"/>
    </row>
    <row r="110" spans="2:9" x14ac:dyDescent="0.3">
      <c r="B110" s="11">
        <v>48611</v>
      </c>
      <c r="C110">
        <f t="shared" si="2"/>
        <v>2033</v>
      </c>
      <c r="D110" s="44" t="s">
        <v>63</v>
      </c>
      <c r="E110" s="20"/>
      <c r="F110" s="44" t="s">
        <v>63</v>
      </c>
      <c r="G110" s="23"/>
      <c r="H110" s="44" t="s">
        <v>63</v>
      </c>
      <c r="I110" s="41"/>
    </row>
    <row r="111" spans="2:9" x14ac:dyDescent="0.3">
      <c r="B111" s="11">
        <v>48639</v>
      </c>
      <c r="C111">
        <f t="shared" si="2"/>
        <v>2033</v>
      </c>
      <c r="D111" s="44" t="s">
        <v>63</v>
      </c>
      <c r="E111" s="20"/>
      <c r="F111" s="44" t="s">
        <v>63</v>
      </c>
      <c r="G111" s="23"/>
      <c r="H111" s="44" t="s">
        <v>63</v>
      </c>
      <c r="I111" s="41"/>
    </row>
    <row r="112" spans="2:9" x14ac:dyDescent="0.3">
      <c r="B112" s="11">
        <v>48670</v>
      </c>
      <c r="C112">
        <f t="shared" si="2"/>
        <v>2033</v>
      </c>
      <c r="D112" s="44" t="s">
        <v>63</v>
      </c>
      <c r="E112" s="20"/>
      <c r="F112" s="44" t="s">
        <v>63</v>
      </c>
      <c r="G112" s="23"/>
      <c r="H112" s="44" t="s">
        <v>63</v>
      </c>
      <c r="I112" s="41"/>
    </row>
    <row r="113" spans="2:9" x14ac:dyDescent="0.3">
      <c r="B113" s="11">
        <v>48700</v>
      </c>
      <c r="C113">
        <f t="shared" si="2"/>
        <v>2033</v>
      </c>
      <c r="D113" s="44" t="s">
        <v>63</v>
      </c>
      <c r="E113" s="20"/>
      <c r="F113" s="44" t="s">
        <v>63</v>
      </c>
      <c r="G113" s="23"/>
      <c r="H113" s="44" t="s">
        <v>63</v>
      </c>
      <c r="I113" s="41"/>
    </row>
    <row r="114" spans="2:9" x14ac:dyDescent="0.3">
      <c r="B114" s="11">
        <v>48731</v>
      </c>
      <c r="C114">
        <f t="shared" si="2"/>
        <v>2033</v>
      </c>
      <c r="D114" s="44" t="s">
        <v>63</v>
      </c>
      <c r="E114" s="20"/>
      <c r="F114" s="44" t="s">
        <v>63</v>
      </c>
      <c r="G114" s="23"/>
      <c r="H114" s="44" t="s">
        <v>63</v>
      </c>
      <c r="I114" s="41"/>
    </row>
    <row r="115" spans="2:9" x14ac:dyDescent="0.3">
      <c r="B115" s="11">
        <v>48761</v>
      </c>
      <c r="C115">
        <f t="shared" si="2"/>
        <v>2033</v>
      </c>
      <c r="D115" s="44" t="s">
        <v>63</v>
      </c>
      <c r="E115" s="20"/>
      <c r="F115" s="44" t="s">
        <v>63</v>
      </c>
      <c r="G115" s="23"/>
      <c r="H115" s="44" t="s">
        <v>63</v>
      </c>
      <c r="I115" s="41"/>
    </row>
    <row r="116" spans="2:9" x14ac:dyDescent="0.3">
      <c r="B116" s="11">
        <v>48792</v>
      </c>
      <c r="C116">
        <f t="shared" si="2"/>
        <v>2033</v>
      </c>
      <c r="D116" s="44" t="s">
        <v>63</v>
      </c>
      <c r="E116" s="20"/>
      <c r="F116" s="44" t="s">
        <v>63</v>
      </c>
      <c r="G116" s="23"/>
      <c r="H116" s="44" t="s">
        <v>63</v>
      </c>
      <c r="I116" s="41"/>
    </row>
    <row r="117" spans="2:9" x14ac:dyDescent="0.3">
      <c r="B117" s="11">
        <v>48823</v>
      </c>
      <c r="C117">
        <f t="shared" si="2"/>
        <v>2033</v>
      </c>
      <c r="D117" s="44" t="s">
        <v>63</v>
      </c>
      <c r="E117" s="20"/>
      <c r="F117" s="44" t="s">
        <v>63</v>
      </c>
      <c r="G117" s="23"/>
      <c r="H117" s="44" t="s">
        <v>63</v>
      </c>
      <c r="I117" s="41"/>
    </row>
    <row r="118" spans="2:9" x14ac:dyDescent="0.3">
      <c r="B118" s="11">
        <v>48853</v>
      </c>
      <c r="C118">
        <f t="shared" si="2"/>
        <v>2033</v>
      </c>
      <c r="D118" s="44" t="s">
        <v>63</v>
      </c>
      <c r="E118" s="20"/>
      <c r="F118" s="44" t="s">
        <v>63</v>
      </c>
      <c r="G118" s="23"/>
      <c r="H118" s="44" t="s">
        <v>63</v>
      </c>
      <c r="I118" s="41"/>
    </row>
    <row r="119" spans="2:9" x14ac:dyDescent="0.3">
      <c r="B119" s="11">
        <v>48884</v>
      </c>
      <c r="C119">
        <f t="shared" si="2"/>
        <v>2033</v>
      </c>
      <c r="D119" s="44" t="s">
        <v>63</v>
      </c>
      <c r="E119" s="20"/>
      <c r="F119" s="44" t="s">
        <v>63</v>
      </c>
      <c r="G119" s="23"/>
      <c r="H119" s="44" t="s">
        <v>63</v>
      </c>
      <c r="I119" s="41"/>
    </row>
    <row r="120" spans="2:9" x14ac:dyDescent="0.3">
      <c r="B120" s="11">
        <v>48914</v>
      </c>
      <c r="C120">
        <f t="shared" si="2"/>
        <v>2033</v>
      </c>
      <c r="D120" s="44" t="s">
        <v>63</v>
      </c>
      <c r="E120" s="20"/>
      <c r="F120" s="44" t="s">
        <v>63</v>
      </c>
      <c r="G120" s="23"/>
      <c r="H120" s="44" t="s">
        <v>63</v>
      </c>
      <c r="I120" s="41"/>
    </row>
    <row r="121" spans="2:9" x14ac:dyDescent="0.3">
      <c r="B121" s="11">
        <v>48945</v>
      </c>
      <c r="C121">
        <f t="shared" si="2"/>
        <v>2034</v>
      </c>
      <c r="D121" s="44" t="s">
        <v>63</v>
      </c>
      <c r="E121" s="20"/>
      <c r="F121" s="44" t="s">
        <v>63</v>
      </c>
      <c r="G121" s="23"/>
      <c r="H121" s="44" t="s">
        <v>63</v>
      </c>
      <c r="I121" s="41"/>
    </row>
    <row r="122" spans="2:9" x14ac:dyDescent="0.3">
      <c r="B122" s="11">
        <v>48976</v>
      </c>
      <c r="C122">
        <f t="shared" si="2"/>
        <v>2034</v>
      </c>
      <c r="D122" s="44" t="s">
        <v>63</v>
      </c>
      <c r="E122" s="20"/>
      <c r="F122" s="44" t="s">
        <v>63</v>
      </c>
      <c r="G122" s="23"/>
      <c r="H122" s="44" t="s">
        <v>63</v>
      </c>
      <c r="I122" s="41"/>
    </row>
    <row r="123" spans="2:9" x14ac:dyDescent="0.3">
      <c r="B123" s="11">
        <v>49004</v>
      </c>
      <c r="C123">
        <f t="shared" si="2"/>
        <v>2034</v>
      </c>
      <c r="D123" s="44" t="s">
        <v>63</v>
      </c>
      <c r="E123" s="20"/>
      <c r="F123" s="44" t="s">
        <v>63</v>
      </c>
      <c r="G123" s="23"/>
      <c r="H123" s="44" t="s">
        <v>63</v>
      </c>
      <c r="I123" s="41"/>
    </row>
    <row r="124" spans="2:9" x14ac:dyDescent="0.3">
      <c r="B124" s="11">
        <v>49035</v>
      </c>
      <c r="C124">
        <f t="shared" si="2"/>
        <v>2034</v>
      </c>
      <c r="D124" s="44" t="s">
        <v>63</v>
      </c>
      <c r="E124" s="20"/>
      <c r="F124" s="44" t="s">
        <v>63</v>
      </c>
      <c r="G124" s="23"/>
      <c r="H124" s="44" t="s">
        <v>63</v>
      </c>
      <c r="I124" s="41"/>
    </row>
    <row r="125" spans="2:9" x14ac:dyDescent="0.3">
      <c r="B125" s="11">
        <v>49065</v>
      </c>
      <c r="C125">
        <f t="shared" si="2"/>
        <v>2034</v>
      </c>
      <c r="D125" s="44" t="s">
        <v>63</v>
      </c>
      <c r="E125" s="20"/>
      <c r="F125" s="44" t="s">
        <v>63</v>
      </c>
      <c r="G125" s="23"/>
      <c r="H125" s="44" t="s">
        <v>63</v>
      </c>
      <c r="I125" s="41"/>
    </row>
    <row r="126" spans="2:9" x14ac:dyDescent="0.3">
      <c r="B126" s="11">
        <v>49096</v>
      </c>
      <c r="C126">
        <f t="shared" si="2"/>
        <v>2034</v>
      </c>
      <c r="D126" s="44" t="s">
        <v>63</v>
      </c>
      <c r="E126" s="20"/>
      <c r="F126" s="44" t="s">
        <v>63</v>
      </c>
      <c r="G126" s="23"/>
      <c r="H126" s="44" t="s">
        <v>63</v>
      </c>
      <c r="I126" s="41"/>
    </row>
    <row r="127" spans="2:9" x14ac:dyDescent="0.3">
      <c r="B127" s="11">
        <v>49126</v>
      </c>
      <c r="C127">
        <f t="shared" si="2"/>
        <v>2034</v>
      </c>
      <c r="D127" s="44" t="s">
        <v>63</v>
      </c>
      <c r="E127" s="20"/>
      <c r="F127" s="44" t="s">
        <v>63</v>
      </c>
      <c r="G127" s="23"/>
      <c r="H127" s="44" t="s">
        <v>63</v>
      </c>
      <c r="I127" s="41"/>
    </row>
    <row r="128" spans="2:9" x14ac:dyDescent="0.3">
      <c r="B128" s="11">
        <v>49157</v>
      </c>
      <c r="C128">
        <f t="shared" si="2"/>
        <v>2034</v>
      </c>
      <c r="D128" s="44" t="s">
        <v>63</v>
      </c>
      <c r="E128" s="20"/>
      <c r="F128" s="44" t="s">
        <v>63</v>
      </c>
      <c r="G128" s="23"/>
      <c r="H128" s="44" t="s">
        <v>63</v>
      </c>
      <c r="I128" s="41"/>
    </row>
    <row r="129" spans="2:9" x14ac:dyDescent="0.3">
      <c r="B129" s="11">
        <v>49188</v>
      </c>
      <c r="C129">
        <f t="shared" si="2"/>
        <v>2034</v>
      </c>
      <c r="D129" s="44" t="s">
        <v>63</v>
      </c>
      <c r="E129" s="20"/>
      <c r="F129" s="44" t="s">
        <v>63</v>
      </c>
      <c r="G129" s="23"/>
      <c r="H129" s="44" t="s">
        <v>63</v>
      </c>
      <c r="I129" s="41"/>
    </row>
    <row r="130" spans="2:9" x14ac:dyDescent="0.3">
      <c r="B130" s="11">
        <v>49218</v>
      </c>
      <c r="C130">
        <f t="shared" si="2"/>
        <v>2034</v>
      </c>
      <c r="D130" s="44" t="s">
        <v>63</v>
      </c>
      <c r="E130" s="20"/>
      <c r="F130" s="44" t="s">
        <v>63</v>
      </c>
      <c r="G130" s="23"/>
      <c r="H130" s="44" t="s">
        <v>63</v>
      </c>
      <c r="I130" s="41"/>
    </row>
    <row r="131" spans="2:9" x14ac:dyDescent="0.3">
      <c r="B131" s="11">
        <v>49249</v>
      </c>
      <c r="C131">
        <f t="shared" si="2"/>
        <v>2034</v>
      </c>
      <c r="D131" s="44" t="s">
        <v>63</v>
      </c>
      <c r="E131" s="20"/>
      <c r="F131" s="44" t="s">
        <v>63</v>
      </c>
      <c r="G131" s="23"/>
      <c r="H131" s="44" t="s">
        <v>63</v>
      </c>
      <c r="I131" s="41"/>
    </row>
    <row r="132" spans="2:9" x14ac:dyDescent="0.3">
      <c r="B132" s="11">
        <v>49279</v>
      </c>
      <c r="C132">
        <f t="shared" si="2"/>
        <v>2034</v>
      </c>
      <c r="D132" s="44" t="s">
        <v>63</v>
      </c>
      <c r="E132" s="20"/>
      <c r="F132" s="44" t="s">
        <v>63</v>
      </c>
      <c r="G132" s="23"/>
      <c r="H132" s="44" t="s">
        <v>63</v>
      </c>
      <c r="I132" s="41"/>
    </row>
    <row r="133" spans="2:9" x14ac:dyDescent="0.3">
      <c r="B133" s="11">
        <v>49310</v>
      </c>
      <c r="C133">
        <f t="shared" si="2"/>
        <v>2035</v>
      </c>
      <c r="D133" s="44" t="s">
        <v>63</v>
      </c>
      <c r="E133" s="20"/>
      <c r="F133" s="44" t="s">
        <v>63</v>
      </c>
      <c r="G133" s="23"/>
      <c r="H133" s="44" t="s">
        <v>63</v>
      </c>
      <c r="I133" s="41"/>
    </row>
    <row r="134" spans="2:9" x14ac:dyDescent="0.3">
      <c r="B134" s="11">
        <v>49341</v>
      </c>
      <c r="C134">
        <f t="shared" ref="C134:C197" si="3">YEAR(B134)</f>
        <v>2035</v>
      </c>
      <c r="D134" s="44" t="s">
        <v>63</v>
      </c>
      <c r="E134" s="20"/>
      <c r="F134" s="44" t="s">
        <v>63</v>
      </c>
      <c r="G134" s="23"/>
      <c r="H134" s="44" t="s">
        <v>63</v>
      </c>
      <c r="I134" s="41"/>
    </row>
    <row r="135" spans="2:9" x14ac:dyDescent="0.3">
      <c r="B135" s="11">
        <v>49369</v>
      </c>
      <c r="C135">
        <f t="shared" si="3"/>
        <v>2035</v>
      </c>
      <c r="D135" s="44" t="s">
        <v>63</v>
      </c>
      <c r="E135" s="20"/>
      <c r="F135" s="44" t="s">
        <v>63</v>
      </c>
      <c r="G135" s="23"/>
      <c r="H135" s="44" t="s">
        <v>63</v>
      </c>
      <c r="I135" s="41"/>
    </row>
    <row r="136" spans="2:9" x14ac:dyDescent="0.3">
      <c r="B136" s="11">
        <v>49400</v>
      </c>
      <c r="C136">
        <f t="shared" si="3"/>
        <v>2035</v>
      </c>
      <c r="D136" s="44" t="s">
        <v>63</v>
      </c>
      <c r="E136" s="20"/>
      <c r="F136" s="44" t="s">
        <v>63</v>
      </c>
      <c r="G136" s="23"/>
      <c r="H136" s="44" t="s">
        <v>63</v>
      </c>
      <c r="I136" s="41"/>
    </row>
    <row r="137" spans="2:9" x14ac:dyDescent="0.3">
      <c r="B137" s="11">
        <v>49430</v>
      </c>
      <c r="C137">
        <f t="shared" si="3"/>
        <v>2035</v>
      </c>
      <c r="D137" s="44" t="s">
        <v>63</v>
      </c>
      <c r="E137" s="20"/>
      <c r="F137" s="44" t="s">
        <v>63</v>
      </c>
      <c r="G137" s="23"/>
      <c r="H137" s="44" t="s">
        <v>63</v>
      </c>
      <c r="I137" s="41"/>
    </row>
    <row r="138" spans="2:9" x14ac:dyDescent="0.3">
      <c r="B138" s="11">
        <v>49461</v>
      </c>
      <c r="C138">
        <f t="shared" si="3"/>
        <v>2035</v>
      </c>
      <c r="D138" s="44" t="s">
        <v>63</v>
      </c>
      <c r="E138" s="20"/>
      <c r="F138" s="44" t="s">
        <v>63</v>
      </c>
      <c r="G138" s="23"/>
      <c r="H138" s="44" t="s">
        <v>63</v>
      </c>
      <c r="I138" s="41"/>
    </row>
    <row r="139" spans="2:9" x14ac:dyDescent="0.3">
      <c r="B139" s="11">
        <v>49491</v>
      </c>
      <c r="C139">
        <f t="shared" si="3"/>
        <v>2035</v>
      </c>
      <c r="D139" s="44" t="s">
        <v>63</v>
      </c>
      <c r="E139" s="20"/>
      <c r="F139" s="44" t="s">
        <v>63</v>
      </c>
      <c r="G139" s="23"/>
      <c r="H139" s="44" t="s">
        <v>63</v>
      </c>
      <c r="I139" s="41"/>
    </row>
    <row r="140" spans="2:9" x14ac:dyDescent="0.3">
      <c r="B140" s="11">
        <v>49522</v>
      </c>
      <c r="C140">
        <f t="shared" si="3"/>
        <v>2035</v>
      </c>
      <c r="D140" s="44" t="s">
        <v>63</v>
      </c>
      <c r="E140" s="20"/>
      <c r="F140" s="44" t="s">
        <v>63</v>
      </c>
      <c r="G140" s="23"/>
      <c r="H140" s="44" t="s">
        <v>63</v>
      </c>
      <c r="I140" s="41"/>
    </row>
    <row r="141" spans="2:9" x14ac:dyDescent="0.3">
      <c r="B141" s="11">
        <v>49553</v>
      </c>
      <c r="C141">
        <f t="shared" si="3"/>
        <v>2035</v>
      </c>
      <c r="D141" s="44" t="s">
        <v>63</v>
      </c>
      <c r="E141" s="20"/>
      <c r="F141" s="44" t="s">
        <v>63</v>
      </c>
      <c r="G141" s="23"/>
      <c r="H141" s="44" t="s">
        <v>63</v>
      </c>
      <c r="I141" s="41"/>
    </row>
    <row r="142" spans="2:9" x14ac:dyDescent="0.3">
      <c r="B142" s="11">
        <v>49583</v>
      </c>
      <c r="C142">
        <f t="shared" si="3"/>
        <v>2035</v>
      </c>
      <c r="D142" s="44" t="s">
        <v>63</v>
      </c>
      <c r="E142" s="20"/>
      <c r="F142" s="44" t="s">
        <v>63</v>
      </c>
      <c r="G142" s="23"/>
      <c r="H142" s="44" t="s">
        <v>63</v>
      </c>
      <c r="I142" s="41"/>
    </row>
    <row r="143" spans="2:9" x14ac:dyDescent="0.3">
      <c r="B143" s="11">
        <v>49614</v>
      </c>
      <c r="C143">
        <f t="shared" si="3"/>
        <v>2035</v>
      </c>
      <c r="D143" s="44" t="s">
        <v>63</v>
      </c>
      <c r="E143" s="20"/>
      <c r="F143" s="44" t="s">
        <v>63</v>
      </c>
      <c r="G143" s="23"/>
      <c r="H143" s="44" t="s">
        <v>63</v>
      </c>
      <c r="I143" s="41"/>
    </row>
    <row r="144" spans="2:9" x14ac:dyDescent="0.3">
      <c r="B144" s="11">
        <v>49644</v>
      </c>
      <c r="C144">
        <f t="shared" si="3"/>
        <v>2035</v>
      </c>
      <c r="D144" s="44" t="s">
        <v>63</v>
      </c>
      <c r="E144" s="20"/>
      <c r="F144" s="44" t="s">
        <v>63</v>
      </c>
      <c r="G144" s="23"/>
      <c r="H144" s="44" t="s">
        <v>63</v>
      </c>
      <c r="I144" s="41"/>
    </row>
    <row r="145" spans="2:9" x14ac:dyDescent="0.3">
      <c r="B145" s="11">
        <v>49675</v>
      </c>
      <c r="C145">
        <f t="shared" si="3"/>
        <v>2036</v>
      </c>
      <c r="D145" s="44" t="s">
        <v>63</v>
      </c>
      <c r="E145" s="20"/>
      <c r="F145" s="44" t="s">
        <v>63</v>
      </c>
      <c r="G145" s="23"/>
      <c r="H145" s="44" t="s">
        <v>63</v>
      </c>
      <c r="I145" s="41"/>
    </row>
    <row r="146" spans="2:9" x14ac:dyDescent="0.3">
      <c r="B146" s="11">
        <v>49706</v>
      </c>
      <c r="C146">
        <f t="shared" si="3"/>
        <v>2036</v>
      </c>
      <c r="D146" s="44" t="s">
        <v>63</v>
      </c>
      <c r="E146" s="20"/>
      <c r="F146" s="44" t="s">
        <v>63</v>
      </c>
      <c r="G146" s="23"/>
      <c r="H146" s="44" t="s">
        <v>63</v>
      </c>
      <c r="I146" s="41"/>
    </row>
    <row r="147" spans="2:9" x14ac:dyDescent="0.3">
      <c r="B147" s="11">
        <v>49735</v>
      </c>
      <c r="C147">
        <f t="shared" si="3"/>
        <v>2036</v>
      </c>
      <c r="D147" s="44" t="s">
        <v>63</v>
      </c>
      <c r="E147" s="20"/>
      <c r="F147" s="44" t="s">
        <v>63</v>
      </c>
      <c r="G147" s="23"/>
      <c r="H147" s="44" t="s">
        <v>63</v>
      </c>
      <c r="I147" s="41"/>
    </row>
    <row r="148" spans="2:9" x14ac:dyDescent="0.3">
      <c r="B148" s="11">
        <v>49766</v>
      </c>
      <c r="C148">
        <f t="shared" si="3"/>
        <v>2036</v>
      </c>
      <c r="D148" s="44" t="s">
        <v>63</v>
      </c>
      <c r="E148" s="20"/>
      <c r="F148" s="44" t="s">
        <v>63</v>
      </c>
      <c r="G148" s="23"/>
      <c r="H148" s="44" t="s">
        <v>63</v>
      </c>
      <c r="I148" s="41"/>
    </row>
    <row r="149" spans="2:9" x14ac:dyDescent="0.3">
      <c r="B149" s="11">
        <v>49796</v>
      </c>
      <c r="C149">
        <f t="shared" si="3"/>
        <v>2036</v>
      </c>
      <c r="D149" s="44" t="s">
        <v>63</v>
      </c>
      <c r="E149" s="20"/>
      <c r="F149" s="44" t="s">
        <v>63</v>
      </c>
      <c r="G149" s="23"/>
      <c r="H149" s="44" t="s">
        <v>63</v>
      </c>
      <c r="I149" s="41"/>
    </row>
    <row r="150" spans="2:9" x14ac:dyDescent="0.3">
      <c r="B150" s="11">
        <v>49827</v>
      </c>
      <c r="C150">
        <f t="shared" si="3"/>
        <v>2036</v>
      </c>
      <c r="D150" s="44" t="s">
        <v>63</v>
      </c>
      <c r="E150" s="20"/>
      <c r="F150" s="44" t="s">
        <v>63</v>
      </c>
      <c r="G150" s="23"/>
      <c r="H150" s="44" t="s">
        <v>63</v>
      </c>
      <c r="I150" s="41"/>
    </row>
    <row r="151" spans="2:9" x14ac:dyDescent="0.3">
      <c r="B151" s="11">
        <v>49857</v>
      </c>
      <c r="C151">
        <f t="shared" si="3"/>
        <v>2036</v>
      </c>
      <c r="D151" s="44" t="s">
        <v>63</v>
      </c>
      <c r="E151" s="20"/>
      <c r="F151" s="44" t="s">
        <v>63</v>
      </c>
      <c r="G151" s="23"/>
      <c r="H151" s="44" t="s">
        <v>63</v>
      </c>
      <c r="I151" s="41"/>
    </row>
    <row r="152" spans="2:9" x14ac:dyDescent="0.3">
      <c r="B152" s="11">
        <v>49888</v>
      </c>
      <c r="C152">
        <f t="shared" si="3"/>
        <v>2036</v>
      </c>
      <c r="D152" s="44" t="s">
        <v>63</v>
      </c>
      <c r="E152" s="20"/>
      <c r="F152" s="44" t="s">
        <v>63</v>
      </c>
      <c r="G152" s="23"/>
      <c r="H152" s="44" t="s">
        <v>63</v>
      </c>
      <c r="I152" s="41"/>
    </row>
    <row r="153" spans="2:9" x14ac:dyDescent="0.3">
      <c r="B153" s="11">
        <v>49919</v>
      </c>
      <c r="C153">
        <f t="shared" si="3"/>
        <v>2036</v>
      </c>
      <c r="D153" s="44" t="s">
        <v>63</v>
      </c>
      <c r="E153" s="20"/>
      <c r="F153" s="44" t="s">
        <v>63</v>
      </c>
      <c r="G153" s="23"/>
      <c r="H153" s="44" t="s">
        <v>63</v>
      </c>
      <c r="I153" s="41"/>
    </row>
    <row r="154" spans="2:9" x14ac:dyDescent="0.3">
      <c r="B154" s="11">
        <v>49949</v>
      </c>
      <c r="C154">
        <f t="shared" si="3"/>
        <v>2036</v>
      </c>
      <c r="D154" s="44" t="s">
        <v>63</v>
      </c>
      <c r="E154" s="20"/>
      <c r="F154" s="44" t="s">
        <v>63</v>
      </c>
      <c r="G154" s="23"/>
      <c r="H154" s="44" t="s">
        <v>63</v>
      </c>
      <c r="I154" s="41"/>
    </row>
    <row r="155" spans="2:9" x14ac:dyDescent="0.3">
      <c r="B155" s="11">
        <v>49980</v>
      </c>
      <c r="C155">
        <f t="shared" si="3"/>
        <v>2036</v>
      </c>
      <c r="D155" s="44" t="s">
        <v>63</v>
      </c>
      <c r="E155" s="20"/>
      <c r="F155" s="44" t="s">
        <v>63</v>
      </c>
      <c r="G155" s="23"/>
      <c r="H155" s="44" t="s">
        <v>63</v>
      </c>
      <c r="I155" s="41"/>
    </row>
    <row r="156" spans="2:9" x14ac:dyDescent="0.3">
      <c r="B156" s="11">
        <v>50010</v>
      </c>
      <c r="C156">
        <f t="shared" si="3"/>
        <v>2036</v>
      </c>
      <c r="D156" s="44" t="s">
        <v>63</v>
      </c>
      <c r="E156" s="20"/>
      <c r="F156" s="44" t="s">
        <v>63</v>
      </c>
      <c r="G156" s="23"/>
      <c r="H156" s="44" t="s">
        <v>63</v>
      </c>
      <c r="I156" s="41"/>
    </row>
    <row r="157" spans="2:9" x14ac:dyDescent="0.3">
      <c r="B157" s="11">
        <v>50041</v>
      </c>
      <c r="C157">
        <f t="shared" si="3"/>
        <v>2037</v>
      </c>
      <c r="D157" s="44" t="s">
        <v>63</v>
      </c>
      <c r="E157" s="20"/>
      <c r="F157" s="44" t="s">
        <v>63</v>
      </c>
      <c r="G157" s="23"/>
      <c r="H157" s="44" t="s">
        <v>63</v>
      </c>
      <c r="I157" s="41"/>
    </row>
    <row r="158" spans="2:9" x14ac:dyDescent="0.3">
      <c r="B158" s="11">
        <v>50072</v>
      </c>
      <c r="C158">
        <f t="shared" si="3"/>
        <v>2037</v>
      </c>
      <c r="D158" s="44" t="s">
        <v>63</v>
      </c>
      <c r="E158" s="20"/>
      <c r="F158" s="44" t="s">
        <v>63</v>
      </c>
      <c r="G158" s="23"/>
      <c r="H158" s="44" t="s">
        <v>63</v>
      </c>
      <c r="I158" s="41"/>
    </row>
    <row r="159" spans="2:9" x14ac:dyDescent="0.3">
      <c r="B159" s="11">
        <v>50100</v>
      </c>
      <c r="C159">
        <f t="shared" si="3"/>
        <v>2037</v>
      </c>
      <c r="D159" s="44" t="s">
        <v>63</v>
      </c>
      <c r="E159" s="20"/>
      <c r="F159" s="44" t="s">
        <v>63</v>
      </c>
      <c r="G159" s="23"/>
      <c r="H159" s="44" t="s">
        <v>63</v>
      </c>
      <c r="I159" s="41"/>
    </row>
    <row r="160" spans="2:9" x14ac:dyDescent="0.3">
      <c r="B160" s="11">
        <v>50131</v>
      </c>
      <c r="C160">
        <f t="shared" si="3"/>
        <v>2037</v>
      </c>
      <c r="D160" s="44" t="s">
        <v>63</v>
      </c>
      <c r="E160" s="20"/>
      <c r="F160" s="44" t="s">
        <v>63</v>
      </c>
      <c r="G160" s="23"/>
      <c r="H160" s="44" t="s">
        <v>63</v>
      </c>
      <c r="I160" s="41"/>
    </row>
    <row r="161" spans="2:9" x14ac:dyDescent="0.3">
      <c r="B161" s="11">
        <v>50161</v>
      </c>
      <c r="C161">
        <f t="shared" si="3"/>
        <v>2037</v>
      </c>
      <c r="D161" s="44" t="s">
        <v>63</v>
      </c>
      <c r="E161" s="20"/>
      <c r="F161" s="44" t="s">
        <v>63</v>
      </c>
      <c r="G161" s="23"/>
      <c r="H161" s="44" t="s">
        <v>63</v>
      </c>
      <c r="I161" s="41"/>
    </row>
    <row r="162" spans="2:9" x14ac:dyDescent="0.3">
      <c r="B162" s="11">
        <v>50192</v>
      </c>
      <c r="C162">
        <f t="shared" si="3"/>
        <v>2037</v>
      </c>
      <c r="D162" s="44" t="s">
        <v>63</v>
      </c>
      <c r="E162" s="20"/>
      <c r="F162" s="44" t="s">
        <v>63</v>
      </c>
      <c r="G162" s="23"/>
      <c r="H162" s="44" t="s">
        <v>63</v>
      </c>
      <c r="I162" s="41"/>
    </row>
    <row r="163" spans="2:9" x14ac:dyDescent="0.3">
      <c r="B163" s="11">
        <v>50222</v>
      </c>
      <c r="C163">
        <f t="shared" si="3"/>
        <v>2037</v>
      </c>
      <c r="D163" s="44" t="s">
        <v>63</v>
      </c>
      <c r="E163" s="20"/>
      <c r="F163" s="44" t="s">
        <v>63</v>
      </c>
      <c r="G163" s="23"/>
      <c r="H163" s="44" t="s">
        <v>63</v>
      </c>
      <c r="I163" s="41"/>
    </row>
    <row r="164" spans="2:9" x14ac:dyDescent="0.3">
      <c r="B164" s="11">
        <v>50253</v>
      </c>
      <c r="C164">
        <f t="shared" si="3"/>
        <v>2037</v>
      </c>
      <c r="D164" s="44" t="s">
        <v>63</v>
      </c>
      <c r="E164" s="20"/>
      <c r="F164" s="44" t="s">
        <v>63</v>
      </c>
      <c r="G164" s="23"/>
      <c r="H164" s="44" t="s">
        <v>63</v>
      </c>
      <c r="I164" s="41"/>
    </row>
    <row r="165" spans="2:9" x14ac:dyDescent="0.3">
      <c r="B165" s="11">
        <v>50284</v>
      </c>
      <c r="C165">
        <f t="shared" si="3"/>
        <v>2037</v>
      </c>
      <c r="D165" s="44" t="s">
        <v>63</v>
      </c>
      <c r="E165" s="20"/>
      <c r="F165" s="44" t="s">
        <v>63</v>
      </c>
      <c r="G165" s="23"/>
      <c r="H165" s="44" t="s">
        <v>63</v>
      </c>
      <c r="I165" s="41"/>
    </row>
    <row r="166" spans="2:9" x14ac:dyDescent="0.3">
      <c r="B166" s="11">
        <v>50314</v>
      </c>
      <c r="C166">
        <f t="shared" si="3"/>
        <v>2037</v>
      </c>
      <c r="D166" s="44" t="s">
        <v>63</v>
      </c>
      <c r="E166" s="20"/>
      <c r="F166" s="44" t="s">
        <v>63</v>
      </c>
      <c r="G166" s="23"/>
      <c r="H166" s="44" t="s">
        <v>63</v>
      </c>
      <c r="I166" s="41"/>
    </row>
    <row r="167" spans="2:9" x14ac:dyDescent="0.3">
      <c r="B167" s="11">
        <v>50345</v>
      </c>
      <c r="C167">
        <f t="shared" si="3"/>
        <v>2037</v>
      </c>
      <c r="D167" s="44" t="s">
        <v>63</v>
      </c>
      <c r="E167" s="20"/>
      <c r="F167" s="44" t="s">
        <v>63</v>
      </c>
      <c r="G167" s="23"/>
      <c r="H167" s="44" t="s">
        <v>63</v>
      </c>
      <c r="I167" s="41"/>
    </row>
    <row r="168" spans="2:9" x14ac:dyDescent="0.3">
      <c r="B168" s="11">
        <v>50375</v>
      </c>
      <c r="C168">
        <f t="shared" si="3"/>
        <v>2037</v>
      </c>
      <c r="D168" s="44" t="s">
        <v>63</v>
      </c>
      <c r="E168" s="20"/>
      <c r="F168" s="44" t="s">
        <v>63</v>
      </c>
      <c r="G168" s="23"/>
      <c r="H168" s="44" t="s">
        <v>63</v>
      </c>
      <c r="I168" s="41"/>
    </row>
    <row r="169" spans="2:9" x14ac:dyDescent="0.3">
      <c r="B169" s="11">
        <v>50406</v>
      </c>
      <c r="C169">
        <f t="shared" si="3"/>
        <v>2038</v>
      </c>
      <c r="D169" s="44" t="s">
        <v>63</v>
      </c>
      <c r="E169" s="20"/>
      <c r="F169" s="44" t="s">
        <v>63</v>
      </c>
      <c r="G169" s="23"/>
      <c r="H169" s="44" t="s">
        <v>63</v>
      </c>
      <c r="I169" s="41"/>
    </row>
    <row r="170" spans="2:9" x14ac:dyDescent="0.3">
      <c r="B170" s="11">
        <v>50437</v>
      </c>
      <c r="C170">
        <f t="shared" si="3"/>
        <v>2038</v>
      </c>
      <c r="D170" s="44" t="s">
        <v>63</v>
      </c>
      <c r="E170" s="20"/>
      <c r="F170" s="44" t="s">
        <v>63</v>
      </c>
      <c r="G170" s="23"/>
      <c r="H170" s="44" t="s">
        <v>63</v>
      </c>
      <c r="I170" s="41"/>
    </row>
    <row r="171" spans="2:9" x14ac:dyDescent="0.3">
      <c r="B171" s="11">
        <v>50465</v>
      </c>
      <c r="C171">
        <f t="shared" si="3"/>
        <v>2038</v>
      </c>
      <c r="D171" s="44" t="s">
        <v>63</v>
      </c>
      <c r="E171" s="20"/>
      <c r="F171" s="44" t="s">
        <v>63</v>
      </c>
      <c r="G171" s="23"/>
      <c r="H171" s="44" t="s">
        <v>63</v>
      </c>
      <c r="I171" s="41"/>
    </row>
    <row r="172" spans="2:9" x14ac:dyDescent="0.3">
      <c r="B172" s="11">
        <v>50496</v>
      </c>
      <c r="C172">
        <f t="shared" si="3"/>
        <v>2038</v>
      </c>
      <c r="D172" s="44" t="s">
        <v>63</v>
      </c>
      <c r="E172" s="20"/>
      <c r="F172" s="44" t="s">
        <v>63</v>
      </c>
      <c r="G172" s="23"/>
      <c r="H172" s="44" t="s">
        <v>63</v>
      </c>
      <c r="I172" s="41"/>
    </row>
    <row r="173" spans="2:9" x14ac:dyDescent="0.3">
      <c r="B173" s="11">
        <v>50526</v>
      </c>
      <c r="C173">
        <f t="shared" si="3"/>
        <v>2038</v>
      </c>
      <c r="D173" s="44" t="s">
        <v>63</v>
      </c>
      <c r="E173" s="20"/>
      <c r="F173" s="44" t="s">
        <v>63</v>
      </c>
      <c r="G173" s="23"/>
      <c r="H173" s="44" t="s">
        <v>63</v>
      </c>
      <c r="I173" s="41"/>
    </row>
    <row r="174" spans="2:9" x14ac:dyDescent="0.3">
      <c r="B174" s="11">
        <v>50557</v>
      </c>
      <c r="C174">
        <f t="shared" si="3"/>
        <v>2038</v>
      </c>
      <c r="D174" s="44" t="s">
        <v>63</v>
      </c>
      <c r="E174" s="20"/>
      <c r="F174" s="44" t="s">
        <v>63</v>
      </c>
      <c r="G174" s="23"/>
      <c r="H174" s="44" t="s">
        <v>63</v>
      </c>
      <c r="I174" s="41"/>
    </row>
    <row r="175" spans="2:9" x14ac:dyDescent="0.3">
      <c r="B175" s="11">
        <v>50587</v>
      </c>
      <c r="C175">
        <f t="shared" si="3"/>
        <v>2038</v>
      </c>
      <c r="D175" s="44" t="s">
        <v>63</v>
      </c>
      <c r="E175" s="20"/>
      <c r="F175" s="44" t="s">
        <v>63</v>
      </c>
      <c r="G175" s="23"/>
      <c r="H175" s="44" t="s">
        <v>63</v>
      </c>
      <c r="I175" s="41"/>
    </row>
    <row r="176" spans="2:9" x14ac:dyDescent="0.3">
      <c r="B176" s="11">
        <v>50618</v>
      </c>
      <c r="C176">
        <f t="shared" si="3"/>
        <v>2038</v>
      </c>
      <c r="D176" s="44" t="s">
        <v>63</v>
      </c>
      <c r="E176" s="20"/>
      <c r="F176" s="44" t="s">
        <v>63</v>
      </c>
      <c r="G176" s="23"/>
      <c r="H176" s="44" t="s">
        <v>63</v>
      </c>
      <c r="I176" s="41"/>
    </row>
    <row r="177" spans="2:9" x14ac:dyDescent="0.3">
      <c r="B177" s="11">
        <v>50649</v>
      </c>
      <c r="C177">
        <f t="shared" si="3"/>
        <v>2038</v>
      </c>
      <c r="D177" s="44" t="s">
        <v>63</v>
      </c>
      <c r="E177" s="20"/>
      <c r="F177" s="44" t="s">
        <v>63</v>
      </c>
      <c r="G177" s="23"/>
      <c r="H177" s="44" t="s">
        <v>63</v>
      </c>
      <c r="I177" s="41"/>
    </row>
    <row r="178" spans="2:9" x14ac:dyDescent="0.3">
      <c r="B178" s="11">
        <v>50679</v>
      </c>
      <c r="C178">
        <f t="shared" si="3"/>
        <v>2038</v>
      </c>
      <c r="D178" s="44" t="s">
        <v>63</v>
      </c>
      <c r="E178" s="20"/>
      <c r="F178" s="44" t="s">
        <v>63</v>
      </c>
      <c r="G178" s="23"/>
      <c r="H178" s="44" t="s">
        <v>63</v>
      </c>
      <c r="I178" s="41"/>
    </row>
    <row r="179" spans="2:9" x14ac:dyDescent="0.3">
      <c r="B179" s="11">
        <v>50710</v>
      </c>
      <c r="C179">
        <f t="shared" si="3"/>
        <v>2038</v>
      </c>
      <c r="D179" s="44" t="s">
        <v>63</v>
      </c>
      <c r="E179" s="20"/>
      <c r="F179" s="44" t="s">
        <v>63</v>
      </c>
      <c r="G179" s="23"/>
      <c r="H179" s="44" t="s">
        <v>63</v>
      </c>
      <c r="I179" s="41"/>
    </row>
    <row r="180" spans="2:9" x14ac:dyDescent="0.3">
      <c r="B180" s="11">
        <v>50740</v>
      </c>
      <c r="C180">
        <f t="shared" si="3"/>
        <v>2038</v>
      </c>
      <c r="D180" s="44" t="s">
        <v>63</v>
      </c>
      <c r="E180" s="20"/>
      <c r="F180" s="44" t="s">
        <v>63</v>
      </c>
      <c r="G180" s="23"/>
      <c r="H180" s="44" t="s">
        <v>63</v>
      </c>
      <c r="I180" s="41"/>
    </row>
    <row r="181" spans="2:9" x14ac:dyDescent="0.3">
      <c r="B181" s="11">
        <v>50771</v>
      </c>
      <c r="C181">
        <f t="shared" si="3"/>
        <v>2039</v>
      </c>
      <c r="D181" s="44" t="s">
        <v>63</v>
      </c>
      <c r="E181" s="20"/>
      <c r="F181" s="44" t="s">
        <v>63</v>
      </c>
      <c r="G181" s="23"/>
      <c r="H181" s="44" t="s">
        <v>63</v>
      </c>
      <c r="I181" s="41"/>
    </row>
    <row r="182" spans="2:9" x14ac:dyDescent="0.3">
      <c r="B182" s="11">
        <v>50802</v>
      </c>
      <c r="C182">
        <f t="shared" si="3"/>
        <v>2039</v>
      </c>
      <c r="D182" s="44" t="s">
        <v>63</v>
      </c>
      <c r="E182" s="20"/>
      <c r="F182" s="44" t="s">
        <v>63</v>
      </c>
      <c r="G182" s="23"/>
      <c r="H182" s="44" t="s">
        <v>63</v>
      </c>
      <c r="I182" s="41"/>
    </row>
    <row r="183" spans="2:9" x14ac:dyDescent="0.3">
      <c r="B183" s="11">
        <v>50830</v>
      </c>
      <c r="C183">
        <f t="shared" si="3"/>
        <v>2039</v>
      </c>
      <c r="D183" s="44" t="s">
        <v>63</v>
      </c>
      <c r="E183" s="20"/>
      <c r="F183" s="44" t="s">
        <v>63</v>
      </c>
      <c r="G183" s="23"/>
      <c r="H183" s="44" t="s">
        <v>63</v>
      </c>
      <c r="I183" s="41"/>
    </row>
    <row r="184" spans="2:9" x14ac:dyDescent="0.3">
      <c r="B184" s="11">
        <v>50861</v>
      </c>
      <c r="C184">
        <f t="shared" si="3"/>
        <v>2039</v>
      </c>
      <c r="D184" s="44" t="s">
        <v>63</v>
      </c>
      <c r="E184" s="20"/>
      <c r="F184" s="44" t="s">
        <v>63</v>
      </c>
      <c r="G184" s="23"/>
      <c r="H184" s="44" t="s">
        <v>63</v>
      </c>
      <c r="I184" s="41"/>
    </row>
    <row r="185" spans="2:9" x14ac:dyDescent="0.3">
      <c r="B185" s="11">
        <v>50891</v>
      </c>
      <c r="C185">
        <f t="shared" si="3"/>
        <v>2039</v>
      </c>
      <c r="D185" s="44" t="s">
        <v>63</v>
      </c>
      <c r="E185" s="20"/>
      <c r="F185" s="44" t="s">
        <v>63</v>
      </c>
      <c r="G185" s="23"/>
      <c r="H185" s="44" t="s">
        <v>63</v>
      </c>
      <c r="I185" s="41"/>
    </row>
    <row r="186" spans="2:9" x14ac:dyDescent="0.3">
      <c r="B186" s="11">
        <v>50922</v>
      </c>
      <c r="C186">
        <f t="shared" si="3"/>
        <v>2039</v>
      </c>
      <c r="D186" s="44" t="s">
        <v>63</v>
      </c>
      <c r="E186" s="20"/>
      <c r="F186" s="44" t="s">
        <v>63</v>
      </c>
      <c r="G186" s="23"/>
      <c r="H186" s="44" t="s">
        <v>63</v>
      </c>
      <c r="I186" s="41"/>
    </row>
    <row r="187" spans="2:9" x14ac:dyDescent="0.3">
      <c r="B187" s="11">
        <v>50952</v>
      </c>
      <c r="C187">
        <f t="shared" si="3"/>
        <v>2039</v>
      </c>
      <c r="D187" s="44" t="s">
        <v>63</v>
      </c>
      <c r="E187" s="20"/>
      <c r="F187" s="44" t="s">
        <v>63</v>
      </c>
      <c r="G187" s="23"/>
      <c r="H187" s="44" t="s">
        <v>63</v>
      </c>
      <c r="I187" s="41"/>
    </row>
    <row r="188" spans="2:9" x14ac:dyDescent="0.3">
      <c r="B188" s="11">
        <v>50983</v>
      </c>
      <c r="C188">
        <f t="shared" si="3"/>
        <v>2039</v>
      </c>
      <c r="D188" s="44" t="s">
        <v>63</v>
      </c>
      <c r="E188" s="20"/>
      <c r="F188" s="44" t="s">
        <v>63</v>
      </c>
      <c r="G188" s="23"/>
      <c r="H188" s="44" t="s">
        <v>63</v>
      </c>
      <c r="I188" s="41"/>
    </row>
    <row r="189" spans="2:9" x14ac:dyDescent="0.3">
      <c r="B189" s="11">
        <v>51014</v>
      </c>
      <c r="C189">
        <f t="shared" si="3"/>
        <v>2039</v>
      </c>
      <c r="D189" s="44" t="s">
        <v>63</v>
      </c>
      <c r="E189" s="20"/>
      <c r="F189" s="44" t="s">
        <v>63</v>
      </c>
      <c r="G189" s="23"/>
      <c r="H189" s="44" t="s">
        <v>63</v>
      </c>
      <c r="I189" s="41"/>
    </row>
    <row r="190" spans="2:9" x14ac:dyDescent="0.3">
      <c r="B190" s="11">
        <v>51044</v>
      </c>
      <c r="C190">
        <f t="shared" si="3"/>
        <v>2039</v>
      </c>
      <c r="D190" s="44" t="s">
        <v>63</v>
      </c>
      <c r="E190" s="20"/>
      <c r="F190" s="44" t="s">
        <v>63</v>
      </c>
      <c r="G190" s="23"/>
      <c r="H190" s="44" t="s">
        <v>63</v>
      </c>
      <c r="I190" s="41"/>
    </row>
    <row r="191" spans="2:9" x14ac:dyDescent="0.3">
      <c r="B191" s="11">
        <v>51075</v>
      </c>
      <c r="C191">
        <f t="shared" si="3"/>
        <v>2039</v>
      </c>
      <c r="D191" s="44" t="s">
        <v>63</v>
      </c>
      <c r="E191" s="20"/>
      <c r="F191" s="44" t="s">
        <v>63</v>
      </c>
      <c r="G191" s="23"/>
      <c r="H191" s="44" t="s">
        <v>63</v>
      </c>
      <c r="I191" s="41"/>
    </row>
    <row r="192" spans="2:9" x14ac:dyDescent="0.3">
      <c r="B192" s="11">
        <v>51105</v>
      </c>
      <c r="C192">
        <f t="shared" si="3"/>
        <v>2039</v>
      </c>
      <c r="D192" s="44" t="s">
        <v>63</v>
      </c>
      <c r="E192" s="20"/>
      <c r="F192" s="44" t="s">
        <v>63</v>
      </c>
      <c r="G192" s="23"/>
      <c r="H192" s="44" t="s">
        <v>63</v>
      </c>
      <c r="I192" s="41"/>
    </row>
    <row r="193" spans="2:9" x14ac:dyDescent="0.3">
      <c r="B193" s="11">
        <v>51136</v>
      </c>
      <c r="C193">
        <f t="shared" si="3"/>
        <v>2040</v>
      </c>
      <c r="D193" s="44" t="s">
        <v>63</v>
      </c>
      <c r="E193" s="20"/>
      <c r="F193" s="44" t="s">
        <v>63</v>
      </c>
      <c r="G193" s="23"/>
      <c r="H193" s="44" t="s">
        <v>63</v>
      </c>
      <c r="I193" s="41"/>
    </row>
    <row r="194" spans="2:9" x14ac:dyDescent="0.3">
      <c r="B194" s="11">
        <v>51167</v>
      </c>
      <c r="C194">
        <f t="shared" si="3"/>
        <v>2040</v>
      </c>
      <c r="D194" s="44" t="s">
        <v>63</v>
      </c>
      <c r="E194" s="20"/>
      <c r="F194" s="44" t="s">
        <v>63</v>
      </c>
      <c r="G194" s="23"/>
      <c r="H194" s="44" t="s">
        <v>63</v>
      </c>
      <c r="I194" s="41"/>
    </row>
    <row r="195" spans="2:9" x14ac:dyDescent="0.3">
      <c r="B195" s="11">
        <v>51196</v>
      </c>
      <c r="C195">
        <f t="shared" si="3"/>
        <v>2040</v>
      </c>
      <c r="D195" s="44" t="s">
        <v>63</v>
      </c>
      <c r="E195" s="20"/>
      <c r="F195" s="44" t="s">
        <v>63</v>
      </c>
      <c r="G195" s="23"/>
      <c r="H195" s="44" t="s">
        <v>63</v>
      </c>
      <c r="I195" s="41"/>
    </row>
    <row r="196" spans="2:9" x14ac:dyDescent="0.3">
      <c r="B196" s="11">
        <v>51227</v>
      </c>
      <c r="C196">
        <f t="shared" si="3"/>
        <v>2040</v>
      </c>
      <c r="D196" s="44" t="s">
        <v>63</v>
      </c>
      <c r="E196" s="20"/>
      <c r="F196" s="44" t="s">
        <v>63</v>
      </c>
      <c r="G196" s="23"/>
      <c r="H196" s="44" t="s">
        <v>63</v>
      </c>
      <c r="I196" s="41"/>
    </row>
    <row r="197" spans="2:9" x14ac:dyDescent="0.3">
      <c r="B197" s="11">
        <v>51257</v>
      </c>
      <c r="C197">
        <f t="shared" si="3"/>
        <v>2040</v>
      </c>
      <c r="D197" s="44" t="s">
        <v>63</v>
      </c>
      <c r="E197" s="20"/>
      <c r="F197" s="44" t="s">
        <v>63</v>
      </c>
      <c r="G197" s="23"/>
      <c r="H197" s="44" t="s">
        <v>63</v>
      </c>
      <c r="I197" s="41"/>
    </row>
    <row r="198" spans="2:9" x14ac:dyDescent="0.3">
      <c r="B198" s="11">
        <v>51288</v>
      </c>
      <c r="C198">
        <f t="shared" ref="C198:C261" si="4">YEAR(B198)</f>
        <v>2040</v>
      </c>
      <c r="D198" s="44" t="s">
        <v>63</v>
      </c>
      <c r="E198" s="20"/>
      <c r="F198" s="44" t="s">
        <v>63</v>
      </c>
      <c r="G198" s="23"/>
      <c r="H198" s="44" t="s">
        <v>63</v>
      </c>
      <c r="I198" s="41"/>
    </row>
    <row r="199" spans="2:9" x14ac:dyDescent="0.3">
      <c r="B199" s="11">
        <v>51318</v>
      </c>
      <c r="C199">
        <f t="shared" si="4"/>
        <v>2040</v>
      </c>
      <c r="D199" s="44" t="s">
        <v>63</v>
      </c>
      <c r="E199" s="20"/>
      <c r="F199" s="44" t="s">
        <v>63</v>
      </c>
      <c r="G199" s="23"/>
      <c r="H199" s="44" t="s">
        <v>63</v>
      </c>
      <c r="I199" s="41"/>
    </row>
    <row r="200" spans="2:9" x14ac:dyDescent="0.3">
      <c r="B200" s="11">
        <v>51349</v>
      </c>
      <c r="C200">
        <f t="shared" si="4"/>
        <v>2040</v>
      </c>
      <c r="D200" s="44" t="s">
        <v>63</v>
      </c>
      <c r="E200" s="20"/>
      <c r="F200" s="44" t="s">
        <v>63</v>
      </c>
      <c r="G200" s="23"/>
      <c r="H200" s="44" t="s">
        <v>63</v>
      </c>
      <c r="I200" s="41"/>
    </row>
    <row r="201" spans="2:9" x14ac:dyDescent="0.3">
      <c r="B201" s="11">
        <v>51380</v>
      </c>
      <c r="C201">
        <f t="shared" si="4"/>
        <v>2040</v>
      </c>
      <c r="D201" s="44" t="s">
        <v>63</v>
      </c>
      <c r="E201" s="20"/>
      <c r="F201" s="44" t="s">
        <v>63</v>
      </c>
      <c r="G201" s="23"/>
      <c r="H201" s="44" t="s">
        <v>63</v>
      </c>
      <c r="I201" s="41"/>
    </row>
    <row r="202" spans="2:9" x14ac:dyDescent="0.3">
      <c r="B202" s="11">
        <v>51410</v>
      </c>
      <c r="C202">
        <f t="shared" si="4"/>
        <v>2040</v>
      </c>
      <c r="D202" s="44" t="s">
        <v>63</v>
      </c>
      <c r="E202" s="20"/>
      <c r="F202" s="44" t="s">
        <v>63</v>
      </c>
      <c r="G202" s="23"/>
      <c r="H202" s="44" t="s">
        <v>63</v>
      </c>
      <c r="I202" s="41"/>
    </row>
    <row r="203" spans="2:9" x14ac:dyDescent="0.3">
      <c r="B203" s="11">
        <v>51441</v>
      </c>
      <c r="C203">
        <f t="shared" si="4"/>
        <v>2040</v>
      </c>
      <c r="D203" s="44" t="s">
        <v>63</v>
      </c>
      <c r="E203" s="20"/>
      <c r="F203" s="44" t="s">
        <v>63</v>
      </c>
      <c r="G203" s="23"/>
      <c r="H203" s="44" t="s">
        <v>63</v>
      </c>
      <c r="I203" s="41"/>
    </row>
    <row r="204" spans="2:9" x14ac:dyDescent="0.3">
      <c r="B204" s="11">
        <v>51471</v>
      </c>
      <c r="C204">
        <f t="shared" si="4"/>
        <v>2040</v>
      </c>
      <c r="D204" s="44" t="s">
        <v>63</v>
      </c>
      <c r="E204" s="20"/>
      <c r="F204" s="44" t="s">
        <v>63</v>
      </c>
      <c r="G204" s="23"/>
      <c r="H204" s="44" t="s">
        <v>63</v>
      </c>
      <c r="I204" s="41"/>
    </row>
    <row r="205" spans="2:9" x14ac:dyDescent="0.3">
      <c r="B205" s="11">
        <v>51502</v>
      </c>
      <c r="C205">
        <f t="shared" si="4"/>
        <v>2041</v>
      </c>
      <c r="D205" s="44" t="s">
        <v>63</v>
      </c>
      <c r="E205" s="20"/>
      <c r="F205" s="44" t="s">
        <v>63</v>
      </c>
      <c r="G205" s="23"/>
      <c r="H205" s="44" t="s">
        <v>63</v>
      </c>
      <c r="I205" s="41"/>
    </row>
    <row r="206" spans="2:9" x14ac:dyDescent="0.3">
      <c r="B206" s="11">
        <v>51533</v>
      </c>
      <c r="C206">
        <f t="shared" si="4"/>
        <v>2041</v>
      </c>
      <c r="D206" s="44" t="s">
        <v>63</v>
      </c>
      <c r="E206" s="20"/>
      <c r="F206" s="44" t="s">
        <v>63</v>
      </c>
      <c r="G206" s="23"/>
      <c r="H206" s="44" t="s">
        <v>63</v>
      </c>
      <c r="I206" s="41"/>
    </row>
    <row r="207" spans="2:9" x14ac:dyDescent="0.3">
      <c r="B207" s="11">
        <v>51561</v>
      </c>
      <c r="C207">
        <f t="shared" si="4"/>
        <v>2041</v>
      </c>
      <c r="D207" s="44" t="s">
        <v>63</v>
      </c>
      <c r="E207" s="20"/>
      <c r="F207" s="44" t="s">
        <v>63</v>
      </c>
      <c r="G207" s="23"/>
      <c r="H207" s="44" t="s">
        <v>63</v>
      </c>
      <c r="I207" s="41"/>
    </row>
    <row r="208" spans="2:9" x14ac:dyDescent="0.3">
      <c r="B208" s="11">
        <v>51592</v>
      </c>
      <c r="C208">
        <f t="shared" si="4"/>
        <v>2041</v>
      </c>
      <c r="D208" s="44" t="s">
        <v>63</v>
      </c>
      <c r="E208" s="20"/>
      <c r="F208" s="44" t="s">
        <v>63</v>
      </c>
      <c r="G208" s="23"/>
      <c r="H208" s="44" t="s">
        <v>63</v>
      </c>
      <c r="I208" s="41"/>
    </row>
    <row r="209" spans="2:9" x14ac:dyDescent="0.3">
      <c r="B209" s="11">
        <v>51622</v>
      </c>
      <c r="C209">
        <f t="shared" si="4"/>
        <v>2041</v>
      </c>
      <c r="D209" s="44" t="s">
        <v>63</v>
      </c>
      <c r="E209" s="20"/>
      <c r="F209" s="44" t="s">
        <v>63</v>
      </c>
      <c r="G209" s="23"/>
      <c r="H209" s="44" t="s">
        <v>63</v>
      </c>
      <c r="I209" s="41"/>
    </row>
    <row r="210" spans="2:9" x14ac:dyDescent="0.3">
      <c r="B210" s="11">
        <v>51653</v>
      </c>
      <c r="C210">
        <f t="shared" si="4"/>
        <v>2041</v>
      </c>
      <c r="D210" s="44" t="s">
        <v>63</v>
      </c>
      <c r="E210" s="20"/>
      <c r="F210" s="44" t="s">
        <v>63</v>
      </c>
      <c r="G210" s="23"/>
      <c r="H210" s="44" t="s">
        <v>63</v>
      </c>
      <c r="I210" s="41"/>
    </row>
    <row r="211" spans="2:9" x14ac:dyDescent="0.3">
      <c r="B211" s="11">
        <v>51683</v>
      </c>
      <c r="C211">
        <f t="shared" si="4"/>
        <v>2041</v>
      </c>
      <c r="D211" s="44" t="s">
        <v>63</v>
      </c>
      <c r="E211" s="20"/>
      <c r="F211" s="44" t="s">
        <v>63</v>
      </c>
      <c r="G211" s="23"/>
      <c r="H211" s="44" t="s">
        <v>63</v>
      </c>
      <c r="I211" s="41"/>
    </row>
    <row r="212" spans="2:9" x14ac:dyDescent="0.3">
      <c r="B212" s="11">
        <v>51714</v>
      </c>
      <c r="C212">
        <f t="shared" si="4"/>
        <v>2041</v>
      </c>
      <c r="D212" s="44" t="s">
        <v>63</v>
      </c>
      <c r="E212" s="20"/>
      <c r="F212" s="44" t="s">
        <v>63</v>
      </c>
      <c r="G212" s="23"/>
      <c r="H212" s="44" t="s">
        <v>63</v>
      </c>
      <c r="I212" s="41"/>
    </row>
    <row r="213" spans="2:9" x14ac:dyDescent="0.3">
      <c r="B213" s="11">
        <v>51745</v>
      </c>
      <c r="C213">
        <f t="shared" si="4"/>
        <v>2041</v>
      </c>
      <c r="D213" s="44" t="s">
        <v>63</v>
      </c>
      <c r="E213" s="20"/>
      <c r="F213" s="44" t="s">
        <v>63</v>
      </c>
      <c r="G213" s="23"/>
      <c r="H213" s="44" t="s">
        <v>63</v>
      </c>
      <c r="I213" s="41"/>
    </row>
    <row r="214" spans="2:9" x14ac:dyDescent="0.3">
      <c r="B214" s="11">
        <v>51775</v>
      </c>
      <c r="C214">
        <f t="shared" si="4"/>
        <v>2041</v>
      </c>
      <c r="D214" s="44" t="s">
        <v>63</v>
      </c>
      <c r="E214" s="20"/>
      <c r="F214" s="44" t="s">
        <v>63</v>
      </c>
      <c r="G214" s="23"/>
      <c r="H214" s="44" t="s">
        <v>63</v>
      </c>
      <c r="I214" s="41"/>
    </row>
    <row r="215" spans="2:9" x14ac:dyDescent="0.3">
      <c r="B215" s="11">
        <v>51806</v>
      </c>
      <c r="C215">
        <f t="shared" si="4"/>
        <v>2041</v>
      </c>
      <c r="D215" s="44" t="s">
        <v>63</v>
      </c>
      <c r="E215" s="20"/>
      <c r="F215" s="44" t="s">
        <v>63</v>
      </c>
      <c r="G215" s="23"/>
      <c r="H215" s="44" t="s">
        <v>63</v>
      </c>
      <c r="I215" s="41"/>
    </row>
    <row r="216" spans="2:9" x14ac:dyDescent="0.3">
      <c r="B216" s="11">
        <v>51836</v>
      </c>
      <c r="C216">
        <f t="shared" si="4"/>
        <v>2041</v>
      </c>
      <c r="D216" s="44" t="s">
        <v>63</v>
      </c>
      <c r="E216" s="20"/>
      <c r="F216" s="44" t="s">
        <v>63</v>
      </c>
      <c r="G216" s="23"/>
      <c r="H216" s="44" t="s">
        <v>63</v>
      </c>
      <c r="I216" s="41"/>
    </row>
    <row r="217" spans="2:9" x14ac:dyDescent="0.3">
      <c r="B217" s="11">
        <v>51867</v>
      </c>
      <c r="C217">
        <f t="shared" si="4"/>
        <v>2042</v>
      </c>
      <c r="D217" s="44" t="s">
        <v>63</v>
      </c>
      <c r="E217" s="20"/>
      <c r="F217" s="44" t="s">
        <v>63</v>
      </c>
      <c r="G217" s="23"/>
      <c r="H217" s="44" t="s">
        <v>63</v>
      </c>
      <c r="I217" s="41"/>
    </row>
    <row r="218" spans="2:9" x14ac:dyDescent="0.3">
      <c r="B218" s="11">
        <v>51898</v>
      </c>
      <c r="C218">
        <f t="shared" si="4"/>
        <v>2042</v>
      </c>
      <c r="D218" s="44" t="s">
        <v>63</v>
      </c>
      <c r="E218" s="20"/>
      <c r="F218" s="44" t="s">
        <v>63</v>
      </c>
      <c r="G218" s="23"/>
      <c r="H218" s="44" t="s">
        <v>63</v>
      </c>
      <c r="I218" s="41"/>
    </row>
    <row r="219" spans="2:9" x14ac:dyDescent="0.3">
      <c r="B219" s="11">
        <v>51926</v>
      </c>
      <c r="C219">
        <f t="shared" si="4"/>
        <v>2042</v>
      </c>
      <c r="D219" s="44" t="s">
        <v>63</v>
      </c>
      <c r="E219" s="20"/>
      <c r="F219" s="44" t="s">
        <v>63</v>
      </c>
      <c r="G219" s="23"/>
      <c r="H219" s="44" t="s">
        <v>63</v>
      </c>
      <c r="I219" s="41"/>
    </row>
    <row r="220" spans="2:9" x14ac:dyDescent="0.3">
      <c r="B220" s="11">
        <v>51957</v>
      </c>
      <c r="C220">
        <f t="shared" si="4"/>
        <v>2042</v>
      </c>
      <c r="D220" s="44" t="s">
        <v>63</v>
      </c>
      <c r="E220" s="20"/>
      <c r="F220" s="44" t="s">
        <v>63</v>
      </c>
      <c r="G220" s="23"/>
      <c r="H220" s="44" t="s">
        <v>63</v>
      </c>
      <c r="I220" s="41"/>
    </row>
    <row r="221" spans="2:9" x14ac:dyDescent="0.3">
      <c r="B221" s="11">
        <v>51987</v>
      </c>
      <c r="C221">
        <f t="shared" si="4"/>
        <v>2042</v>
      </c>
      <c r="D221" s="44" t="s">
        <v>63</v>
      </c>
      <c r="E221" s="20"/>
      <c r="F221" s="44" t="s">
        <v>63</v>
      </c>
      <c r="G221" s="23"/>
      <c r="H221" s="44" t="s">
        <v>63</v>
      </c>
      <c r="I221" s="41"/>
    </row>
    <row r="222" spans="2:9" x14ac:dyDescent="0.3">
      <c r="B222" s="11">
        <v>52018</v>
      </c>
      <c r="C222">
        <f t="shared" si="4"/>
        <v>2042</v>
      </c>
      <c r="D222" s="44" t="s">
        <v>63</v>
      </c>
      <c r="E222" s="20"/>
      <c r="F222" s="44" t="s">
        <v>63</v>
      </c>
      <c r="G222" s="23"/>
      <c r="H222" s="44" t="s">
        <v>63</v>
      </c>
      <c r="I222" s="41"/>
    </row>
    <row r="223" spans="2:9" x14ac:dyDescent="0.3">
      <c r="B223" s="11">
        <v>52048</v>
      </c>
      <c r="C223">
        <f t="shared" si="4"/>
        <v>2042</v>
      </c>
      <c r="D223" s="44" t="s">
        <v>63</v>
      </c>
      <c r="E223" s="20"/>
      <c r="F223" s="44" t="s">
        <v>63</v>
      </c>
      <c r="G223" s="23"/>
      <c r="H223" s="44" t="s">
        <v>63</v>
      </c>
      <c r="I223" s="41"/>
    </row>
    <row r="224" spans="2:9" x14ac:dyDescent="0.3">
      <c r="B224" s="11">
        <v>52079</v>
      </c>
      <c r="C224">
        <f t="shared" si="4"/>
        <v>2042</v>
      </c>
      <c r="D224" s="44" t="s">
        <v>63</v>
      </c>
      <c r="E224" s="20"/>
      <c r="F224" s="44" t="s">
        <v>63</v>
      </c>
      <c r="G224" s="23"/>
      <c r="H224" s="44" t="s">
        <v>63</v>
      </c>
      <c r="I224" s="41"/>
    </row>
    <row r="225" spans="2:9" x14ac:dyDescent="0.3">
      <c r="B225" s="11">
        <v>52110</v>
      </c>
      <c r="C225">
        <f t="shared" si="4"/>
        <v>2042</v>
      </c>
      <c r="D225" s="44" t="s">
        <v>63</v>
      </c>
      <c r="E225" s="20"/>
      <c r="F225" s="44" t="s">
        <v>63</v>
      </c>
      <c r="G225" s="23"/>
      <c r="H225" s="44" t="s">
        <v>63</v>
      </c>
      <c r="I225" s="41"/>
    </row>
    <row r="226" spans="2:9" x14ac:dyDescent="0.3">
      <c r="B226" s="11">
        <v>52140</v>
      </c>
      <c r="C226">
        <f t="shared" si="4"/>
        <v>2042</v>
      </c>
      <c r="D226" s="44" t="s">
        <v>63</v>
      </c>
      <c r="E226" s="20"/>
      <c r="F226" s="44" t="s">
        <v>63</v>
      </c>
      <c r="G226" s="23"/>
      <c r="H226" s="44" t="s">
        <v>63</v>
      </c>
      <c r="I226" s="41"/>
    </row>
    <row r="227" spans="2:9" x14ac:dyDescent="0.3">
      <c r="B227" s="11">
        <v>52171</v>
      </c>
      <c r="C227">
        <f t="shared" si="4"/>
        <v>2042</v>
      </c>
      <c r="D227" s="44" t="s">
        <v>63</v>
      </c>
      <c r="E227" s="20"/>
      <c r="F227" s="44" t="s">
        <v>63</v>
      </c>
      <c r="G227" s="23"/>
      <c r="H227" s="44" t="s">
        <v>63</v>
      </c>
      <c r="I227" s="41"/>
    </row>
    <row r="228" spans="2:9" x14ac:dyDescent="0.3">
      <c r="B228" s="11">
        <v>52201</v>
      </c>
      <c r="C228">
        <f t="shared" si="4"/>
        <v>2042</v>
      </c>
      <c r="D228" s="44" t="s">
        <v>63</v>
      </c>
      <c r="E228" s="20"/>
      <c r="F228" s="44" t="s">
        <v>63</v>
      </c>
      <c r="G228" s="23"/>
      <c r="H228" s="44" t="s">
        <v>63</v>
      </c>
      <c r="I228" s="41"/>
    </row>
    <row r="229" spans="2:9" x14ac:dyDescent="0.3">
      <c r="B229" s="11">
        <v>52232</v>
      </c>
      <c r="C229">
        <f t="shared" si="4"/>
        <v>2043</v>
      </c>
      <c r="D229" s="44" t="s">
        <v>63</v>
      </c>
      <c r="E229" s="20"/>
      <c r="F229" s="44" t="s">
        <v>63</v>
      </c>
      <c r="G229" s="23"/>
      <c r="H229" s="44" t="s">
        <v>63</v>
      </c>
      <c r="I229" s="41"/>
    </row>
    <row r="230" spans="2:9" x14ac:dyDescent="0.3">
      <c r="B230" s="11">
        <v>52263</v>
      </c>
      <c r="C230">
        <f t="shared" si="4"/>
        <v>2043</v>
      </c>
      <c r="D230" s="44" t="s">
        <v>63</v>
      </c>
      <c r="E230" s="20"/>
      <c r="F230" s="44" t="s">
        <v>63</v>
      </c>
      <c r="G230" s="23"/>
      <c r="H230" s="44" t="s">
        <v>63</v>
      </c>
      <c r="I230" s="41"/>
    </row>
    <row r="231" spans="2:9" x14ac:dyDescent="0.3">
      <c r="B231" s="11">
        <v>52291</v>
      </c>
      <c r="C231">
        <f t="shared" si="4"/>
        <v>2043</v>
      </c>
      <c r="D231" s="44" t="s">
        <v>63</v>
      </c>
      <c r="E231" s="20"/>
      <c r="F231" s="44" t="s">
        <v>63</v>
      </c>
      <c r="G231" s="23"/>
      <c r="H231" s="44" t="s">
        <v>63</v>
      </c>
      <c r="I231" s="41"/>
    </row>
    <row r="232" spans="2:9" x14ac:dyDescent="0.3">
      <c r="B232" s="11">
        <v>52322</v>
      </c>
      <c r="C232">
        <f t="shared" si="4"/>
        <v>2043</v>
      </c>
      <c r="D232" s="44" t="s">
        <v>63</v>
      </c>
      <c r="E232" s="20"/>
      <c r="F232" s="44" t="s">
        <v>63</v>
      </c>
      <c r="G232" s="23"/>
      <c r="H232" s="44" t="s">
        <v>63</v>
      </c>
      <c r="I232" s="41"/>
    </row>
    <row r="233" spans="2:9" x14ac:dyDescent="0.3">
      <c r="B233" s="11">
        <v>52352</v>
      </c>
      <c r="C233">
        <f t="shared" si="4"/>
        <v>2043</v>
      </c>
      <c r="D233" s="44" t="s">
        <v>63</v>
      </c>
      <c r="E233" s="20"/>
      <c r="F233" s="44" t="s">
        <v>63</v>
      </c>
      <c r="G233" s="23"/>
      <c r="H233" s="44" t="s">
        <v>63</v>
      </c>
      <c r="I233" s="41"/>
    </row>
    <row r="234" spans="2:9" x14ac:dyDescent="0.3">
      <c r="B234" s="11">
        <v>52383</v>
      </c>
      <c r="C234">
        <f t="shared" si="4"/>
        <v>2043</v>
      </c>
      <c r="D234" s="44" t="s">
        <v>63</v>
      </c>
      <c r="E234" s="20"/>
      <c r="F234" s="44" t="s">
        <v>63</v>
      </c>
      <c r="G234" s="23"/>
      <c r="H234" s="44" t="s">
        <v>63</v>
      </c>
      <c r="I234" s="41"/>
    </row>
    <row r="235" spans="2:9" x14ac:dyDescent="0.3">
      <c r="B235" s="11">
        <v>52413</v>
      </c>
      <c r="C235">
        <f t="shared" si="4"/>
        <v>2043</v>
      </c>
      <c r="D235" s="44" t="s">
        <v>63</v>
      </c>
      <c r="E235" s="20"/>
      <c r="F235" s="44" t="s">
        <v>63</v>
      </c>
      <c r="G235" s="23"/>
      <c r="H235" s="44" t="s">
        <v>63</v>
      </c>
      <c r="I235" s="41"/>
    </row>
    <row r="236" spans="2:9" x14ac:dyDescent="0.3">
      <c r="B236" s="11">
        <v>52444</v>
      </c>
      <c r="C236">
        <f t="shared" si="4"/>
        <v>2043</v>
      </c>
      <c r="D236" s="44" t="s">
        <v>63</v>
      </c>
      <c r="E236" s="20"/>
      <c r="F236" s="44" t="s">
        <v>63</v>
      </c>
      <c r="G236" s="23"/>
      <c r="H236" s="44" t="s">
        <v>63</v>
      </c>
      <c r="I236" s="41"/>
    </row>
    <row r="237" spans="2:9" x14ac:dyDescent="0.3">
      <c r="B237" s="11">
        <v>52475</v>
      </c>
      <c r="C237">
        <f t="shared" si="4"/>
        <v>2043</v>
      </c>
      <c r="D237" s="44" t="s">
        <v>63</v>
      </c>
      <c r="E237" s="20"/>
      <c r="F237" s="44" t="s">
        <v>63</v>
      </c>
      <c r="G237" s="23"/>
      <c r="H237" s="44" t="s">
        <v>63</v>
      </c>
      <c r="I237" s="41"/>
    </row>
    <row r="238" spans="2:9" x14ac:dyDescent="0.3">
      <c r="B238" s="11">
        <v>52505</v>
      </c>
      <c r="C238">
        <f t="shared" si="4"/>
        <v>2043</v>
      </c>
      <c r="D238" s="44" t="s">
        <v>63</v>
      </c>
      <c r="E238" s="20"/>
      <c r="F238" s="44" t="s">
        <v>63</v>
      </c>
      <c r="G238" s="23"/>
      <c r="H238" s="44" t="s">
        <v>63</v>
      </c>
      <c r="I238" s="41"/>
    </row>
    <row r="239" spans="2:9" x14ac:dyDescent="0.3">
      <c r="B239" s="11">
        <v>52536</v>
      </c>
      <c r="C239">
        <f t="shared" si="4"/>
        <v>2043</v>
      </c>
      <c r="D239" s="44" t="s">
        <v>63</v>
      </c>
      <c r="E239" s="20"/>
      <c r="F239" s="44" t="s">
        <v>63</v>
      </c>
      <c r="G239" s="23"/>
      <c r="H239" s="44" t="s">
        <v>63</v>
      </c>
      <c r="I239" s="41"/>
    </row>
    <row r="240" spans="2:9" x14ac:dyDescent="0.3">
      <c r="B240" s="11">
        <v>52566</v>
      </c>
      <c r="C240">
        <f t="shared" si="4"/>
        <v>2043</v>
      </c>
      <c r="D240" s="44" t="s">
        <v>63</v>
      </c>
      <c r="E240" s="20"/>
      <c r="F240" s="44" t="s">
        <v>63</v>
      </c>
      <c r="G240" s="23"/>
      <c r="H240" s="44" t="s">
        <v>63</v>
      </c>
      <c r="I240" s="41"/>
    </row>
    <row r="241" spans="2:9" x14ac:dyDescent="0.3">
      <c r="B241" s="11">
        <v>52597</v>
      </c>
      <c r="C241">
        <f t="shared" si="4"/>
        <v>2044</v>
      </c>
      <c r="D241" s="44" t="s">
        <v>63</v>
      </c>
      <c r="E241" s="20"/>
      <c r="F241" s="44" t="s">
        <v>63</v>
      </c>
      <c r="G241" s="23"/>
      <c r="H241" s="44" t="s">
        <v>63</v>
      </c>
      <c r="I241" s="41"/>
    </row>
    <row r="242" spans="2:9" x14ac:dyDescent="0.3">
      <c r="B242" s="11">
        <v>52628</v>
      </c>
      <c r="C242">
        <f t="shared" si="4"/>
        <v>2044</v>
      </c>
      <c r="D242" s="44" t="s">
        <v>63</v>
      </c>
      <c r="E242" s="20"/>
      <c r="F242" s="44" t="s">
        <v>63</v>
      </c>
      <c r="G242" s="23"/>
      <c r="H242" s="44" t="s">
        <v>63</v>
      </c>
      <c r="I242" s="41"/>
    </row>
    <row r="243" spans="2:9" x14ac:dyDescent="0.3">
      <c r="B243" s="11">
        <v>52657</v>
      </c>
      <c r="C243">
        <f t="shared" si="4"/>
        <v>2044</v>
      </c>
      <c r="D243" s="44" t="s">
        <v>63</v>
      </c>
      <c r="E243" s="20"/>
      <c r="F243" s="44" t="s">
        <v>63</v>
      </c>
      <c r="G243" s="23"/>
      <c r="H243" s="44" t="s">
        <v>63</v>
      </c>
      <c r="I243" s="41"/>
    </row>
    <row r="244" spans="2:9" x14ac:dyDescent="0.3">
      <c r="B244" s="11">
        <v>52688</v>
      </c>
      <c r="C244">
        <f t="shared" si="4"/>
        <v>2044</v>
      </c>
      <c r="D244" s="44" t="s">
        <v>63</v>
      </c>
      <c r="E244" s="20"/>
      <c r="F244" s="44" t="s">
        <v>63</v>
      </c>
      <c r="G244" s="23"/>
      <c r="H244" s="44" t="s">
        <v>63</v>
      </c>
      <c r="I244" s="41"/>
    </row>
    <row r="245" spans="2:9" x14ac:dyDescent="0.3">
      <c r="B245" s="11">
        <v>52718</v>
      </c>
      <c r="C245">
        <f t="shared" si="4"/>
        <v>2044</v>
      </c>
      <c r="D245" s="44" t="s">
        <v>63</v>
      </c>
      <c r="E245" s="20"/>
      <c r="F245" s="44" t="s">
        <v>63</v>
      </c>
      <c r="G245" s="23"/>
      <c r="H245" s="44" t="s">
        <v>63</v>
      </c>
      <c r="I245" s="41"/>
    </row>
    <row r="246" spans="2:9" x14ac:dyDescent="0.3">
      <c r="B246" s="11">
        <v>52749</v>
      </c>
      <c r="C246">
        <f t="shared" si="4"/>
        <v>2044</v>
      </c>
      <c r="D246" s="44" t="s">
        <v>63</v>
      </c>
      <c r="E246" s="20"/>
      <c r="F246" s="44" t="s">
        <v>63</v>
      </c>
      <c r="G246" s="23"/>
      <c r="H246" s="44" t="s">
        <v>63</v>
      </c>
      <c r="I246" s="41"/>
    </row>
    <row r="247" spans="2:9" x14ac:dyDescent="0.3">
      <c r="B247" s="11">
        <v>52779</v>
      </c>
      <c r="C247">
        <f t="shared" si="4"/>
        <v>2044</v>
      </c>
      <c r="D247" s="44" t="s">
        <v>63</v>
      </c>
      <c r="E247" s="20"/>
      <c r="F247" s="44" t="s">
        <v>63</v>
      </c>
      <c r="G247" s="23"/>
      <c r="H247" s="44" t="s">
        <v>63</v>
      </c>
      <c r="I247" s="41"/>
    </row>
    <row r="248" spans="2:9" x14ac:dyDescent="0.3">
      <c r="B248" s="11">
        <v>52810</v>
      </c>
      <c r="C248">
        <f t="shared" si="4"/>
        <v>2044</v>
      </c>
      <c r="D248" s="44" t="s">
        <v>63</v>
      </c>
      <c r="E248" s="20"/>
      <c r="F248" s="44" t="s">
        <v>63</v>
      </c>
      <c r="G248" s="23"/>
      <c r="H248" s="44" t="s">
        <v>63</v>
      </c>
      <c r="I248" s="41"/>
    </row>
    <row r="249" spans="2:9" x14ac:dyDescent="0.3">
      <c r="B249" s="11">
        <v>52841</v>
      </c>
      <c r="C249">
        <f t="shared" si="4"/>
        <v>2044</v>
      </c>
      <c r="D249" s="44" t="s">
        <v>63</v>
      </c>
      <c r="E249" s="20"/>
      <c r="F249" s="44" t="s">
        <v>63</v>
      </c>
      <c r="G249" s="23"/>
      <c r="H249" s="44" t="s">
        <v>63</v>
      </c>
      <c r="I249" s="41"/>
    </row>
    <row r="250" spans="2:9" x14ac:dyDescent="0.3">
      <c r="B250" s="11">
        <v>52871</v>
      </c>
      <c r="C250">
        <f t="shared" si="4"/>
        <v>2044</v>
      </c>
      <c r="D250" s="44" t="s">
        <v>63</v>
      </c>
      <c r="E250" s="20"/>
      <c r="F250" s="44" t="s">
        <v>63</v>
      </c>
      <c r="G250" s="23"/>
      <c r="H250" s="44" t="s">
        <v>63</v>
      </c>
      <c r="I250" s="41"/>
    </row>
    <row r="251" spans="2:9" x14ac:dyDescent="0.3">
      <c r="B251" s="11">
        <v>52902</v>
      </c>
      <c r="C251">
        <f t="shared" si="4"/>
        <v>2044</v>
      </c>
      <c r="D251" s="44" t="s">
        <v>63</v>
      </c>
      <c r="E251" s="20"/>
      <c r="F251" s="44" t="s">
        <v>63</v>
      </c>
      <c r="G251" s="23"/>
      <c r="H251" s="44" t="s">
        <v>63</v>
      </c>
      <c r="I251" s="41"/>
    </row>
    <row r="252" spans="2:9" x14ac:dyDescent="0.3">
      <c r="B252" s="11">
        <v>52932</v>
      </c>
      <c r="C252">
        <f t="shared" si="4"/>
        <v>2044</v>
      </c>
      <c r="D252" s="44" t="s">
        <v>63</v>
      </c>
      <c r="E252" s="20"/>
      <c r="F252" s="44" t="s">
        <v>63</v>
      </c>
      <c r="G252" s="23"/>
      <c r="H252" s="44" t="s">
        <v>63</v>
      </c>
      <c r="I252" s="41"/>
    </row>
    <row r="253" spans="2:9" x14ac:dyDescent="0.3">
      <c r="B253" s="11">
        <v>52963</v>
      </c>
      <c r="C253">
        <f t="shared" si="4"/>
        <v>2045</v>
      </c>
      <c r="D253" s="44" t="s">
        <v>63</v>
      </c>
      <c r="E253" s="20"/>
      <c r="F253" s="44" t="s">
        <v>63</v>
      </c>
      <c r="G253" s="23"/>
      <c r="H253" s="44" t="s">
        <v>63</v>
      </c>
      <c r="I253" s="41"/>
    </row>
    <row r="254" spans="2:9" x14ac:dyDescent="0.3">
      <c r="B254" s="11">
        <v>52994</v>
      </c>
      <c r="C254">
        <f t="shared" si="4"/>
        <v>2045</v>
      </c>
      <c r="D254" s="44" t="s">
        <v>63</v>
      </c>
      <c r="E254" s="20"/>
      <c r="F254" s="44" t="s">
        <v>63</v>
      </c>
      <c r="G254" s="23"/>
      <c r="H254" s="44" t="s">
        <v>63</v>
      </c>
      <c r="I254" s="41"/>
    </row>
    <row r="255" spans="2:9" x14ac:dyDescent="0.3">
      <c r="B255" s="11">
        <v>53022</v>
      </c>
      <c r="C255">
        <f t="shared" si="4"/>
        <v>2045</v>
      </c>
      <c r="D255" s="44" t="s">
        <v>63</v>
      </c>
      <c r="E255" s="20"/>
      <c r="F255" s="44" t="s">
        <v>63</v>
      </c>
      <c r="G255" s="23"/>
      <c r="H255" s="44" t="s">
        <v>63</v>
      </c>
      <c r="I255" s="41"/>
    </row>
    <row r="256" spans="2:9" x14ac:dyDescent="0.3">
      <c r="B256" s="11">
        <v>53053</v>
      </c>
      <c r="C256">
        <f t="shared" si="4"/>
        <v>2045</v>
      </c>
      <c r="D256" s="44" t="s">
        <v>63</v>
      </c>
      <c r="E256" s="20"/>
      <c r="F256" s="44" t="s">
        <v>63</v>
      </c>
      <c r="G256" s="23"/>
      <c r="H256" s="44" t="s">
        <v>63</v>
      </c>
      <c r="I256" s="41"/>
    </row>
    <row r="257" spans="2:9" x14ac:dyDescent="0.3">
      <c r="B257" s="11">
        <v>53083</v>
      </c>
      <c r="C257">
        <f t="shared" si="4"/>
        <v>2045</v>
      </c>
      <c r="D257" s="44" t="s">
        <v>63</v>
      </c>
      <c r="E257" s="20"/>
      <c r="F257" s="44" t="s">
        <v>63</v>
      </c>
      <c r="G257" s="23"/>
      <c r="H257" s="44" t="s">
        <v>63</v>
      </c>
      <c r="I257" s="41"/>
    </row>
    <row r="258" spans="2:9" x14ac:dyDescent="0.3">
      <c r="B258" s="11">
        <v>53114</v>
      </c>
      <c r="C258">
        <f t="shared" si="4"/>
        <v>2045</v>
      </c>
      <c r="D258" s="44" t="s">
        <v>63</v>
      </c>
      <c r="E258" s="20"/>
      <c r="F258" s="44" t="s">
        <v>63</v>
      </c>
      <c r="G258" s="23"/>
      <c r="H258" s="44" t="s">
        <v>63</v>
      </c>
      <c r="I258" s="41"/>
    </row>
    <row r="259" spans="2:9" x14ac:dyDescent="0.3">
      <c r="B259" s="11">
        <v>53144</v>
      </c>
      <c r="C259">
        <f t="shared" si="4"/>
        <v>2045</v>
      </c>
      <c r="D259" s="44" t="s">
        <v>63</v>
      </c>
      <c r="E259" s="20"/>
      <c r="F259" s="44" t="s">
        <v>63</v>
      </c>
      <c r="G259" s="23"/>
      <c r="H259" s="44" t="s">
        <v>63</v>
      </c>
      <c r="I259" s="41"/>
    </row>
    <row r="260" spans="2:9" x14ac:dyDescent="0.3">
      <c r="B260" s="11">
        <v>53175</v>
      </c>
      <c r="C260">
        <f t="shared" si="4"/>
        <v>2045</v>
      </c>
      <c r="D260" s="44" t="s">
        <v>63</v>
      </c>
      <c r="E260" s="20"/>
      <c r="F260" s="44" t="s">
        <v>63</v>
      </c>
      <c r="G260" s="23"/>
      <c r="H260" s="44" t="s">
        <v>63</v>
      </c>
      <c r="I260" s="41"/>
    </row>
    <row r="261" spans="2:9" x14ac:dyDescent="0.3">
      <c r="B261" s="11">
        <v>53206</v>
      </c>
      <c r="C261">
        <f t="shared" si="4"/>
        <v>2045</v>
      </c>
      <c r="D261" s="44" t="s">
        <v>63</v>
      </c>
      <c r="E261" s="20"/>
      <c r="F261" s="44" t="s">
        <v>63</v>
      </c>
      <c r="G261" s="23"/>
      <c r="H261" s="44" t="s">
        <v>63</v>
      </c>
      <c r="I261" s="41"/>
    </row>
    <row r="262" spans="2:9" x14ac:dyDescent="0.3">
      <c r="B262" s="11">
        <v>53236</v>
      </c>
      <c r="C262">
        <f t="shared" ref="C262:C311" si="5">YEAR(B262)</f>
        <v>2045</v>
      </c>
      <c r="D262" s="44" t="s">
        <v>63</v>
      </c>
      <c r="E262" s="20"/>
      <c r="F262" s="44" t="s">
        <v>63</v>
      </c>
      <c r="G262" s="23"/>
      <c r="H262" s="44" t="s">
        <v>63</v>
      </c>
      <c r="I262" s="41"/>
    </row>
    <row r="263" spans="2:9" x14ac:dyDescent="0.3">
      <c r="B263" s="11">
        <v>53267</v>
      </c>
      <c r="C263">
        <f t="shared" si="5"/>
        <v>2045</v>
      </c>
      <c r="D263" s="44" t="s">
        <v>63</v>
      </c>
      <c r="E263" s="20"/>
      <c r="F263" s="44" t="s">
        <v>63</v>
      </c>
      <c r="G263" s="23"/>
      <c r="H263" s="44" t="s">
        <v>63</v>
      </c>
      <c r="I263" s="41"/>
    </row>
    <row r="264" spans="2:9" x14ac:dyDescent="0.3">
      <c r="B264" s="11">
        <v>53297</v>
      </c>
      <c r="C264">
        <f t="shared" si="5"/>
        <v>2045</v>
      </c>
      <c r="D264" s="44" t="s">
        <v>63</v>
      </c>
      <c r="E264" s="20"/>
      <c r="F264" s="44" t="s">
        <v>63</v>
      </c>
      <c r="G264" s="23"/>
      <c r="H264" s="44" t="s">
        <v>63</v>
      </c>
      <c r="I264" s="41"/>
    </row>
    <row r="265" spans="2:9" x14ac:dyDescent="0.3">
      <c r="B265" s="11">
        <v>53328</v>
      </c>
      <c r="C265">
        <f t="shared" si="5"/>
        <v>2046</v>
      </c>
      <c r="D265" s="44" t="s">
        <v>63</v>
      </c>
      <c r="E265" s="20"/>
      <c r="F265" s="44" t="s">
        <v>63</v>
      </c>
      <c r="G265" s="23"/>
      <c r="H265" s="44" t="s">
        <v>63</v>
      </c>
      <c r="I265" s="41"/>
    </row>
    <row r="266" spans="2:9" x14ac:dyDescent="0.3">
      <c r="B266" s="11">
        <v>53359</v>
      </c>
      <c r="C266">
        <f t="shared" si="5"/>
        <v>2046</v>
      </c>
      <c r="D266" s="44" t="s">
        <v>63</v>
      </c>
      <c r="E266" s="20"/>
      <c r="F266" s="44" t="s">
        <v>63</v>
      </c>
      <c r="G266" s="23"/>
      <c r="H266" s="44" t="s">
        <v>63</v>
      </c>
      <c r="I266" s="41"/>
    </row>
    <row r="267" spans="2:9" x14ac:dyDescent="0.3">
      <c r="B267" s="11">
        <v>53387</v>
      </c>
      <c r="C267">
        <f t="shared" si="5"/>
        <v>2046</v>
      </c>
      <c r="D267" s="44" t="s">
        <v>63</v>
      </c>
      <c r="E267" s="20"/>
      <c r="F267" s="44" t="s">
        <v>63</v>
      </c>
      <c r="G267" s="23"/>
      <c r="H267" s="44" t="s">
        <v>63</v>
      </c>
      <c r="I267" s="41"/>
    </row>
    <row r="268" spans="2:9" x14ac:dyDescent="0.3">
      <c r="B268" s="11">
        <v>53418</v>
      </c>
      <c r="C268">
        <f t="shared" si="5"/>
        <v>2046</v>
      </c>
      <c r="D268" s="44" t="s">
        <v>63</v>
      </c>
      <c r="E268" s="20"/>
      <c r="F268" s="44" t="s">
        <v>63</v>
      </c>
      <c r="G268" s="23"/>
      <c r="H268" s="44" t="s">
        <v>63</v>
      </c>
      <c r="I268" s="41"/>
    </row>
    <row r="269" spans="2:9" x14ac:dyDescent="0.3">
      <c r="B269" s="11">
        <v>53448</v>
      </c>
      <c r="C269">
        <f t="shared" si="5"/>
        <v>2046</v>
      </c>
      <c r="D269" s="44" t="s">
        <v>63</v>
      </c>
      <c r="E269" s="20"/>
      <c r="F269" s="44" t="s">
        <v>63</v>
      </c>
      <c r="G269" s="23"/>
      <c r="H269" s="44" t="s">
        <v>63</v>
      </c>
      <c r="I269" s="41"/>
    </row>
    <row r="270" spans="2:9" x14ac:dyDescent="0.3">
      <c r="B270" s="11">
        <v>53479</v>
      </c>
      <c r="C270">
        <f t="shared" si="5"/>
        <v>2046</v>
      </c>
      <c r="D270" s="44" t="s">
        <v>63</v>
      </c>
      <c r="E270" s="20"/>
      <c r="F270" s="44" t="s">
        <v>63</v>
      </c>
      <c r="G270" s="23"/>
      <c r="H270" s="44" t="s">
        <v>63</v>
      </c>
      <c r="I270" s="41"/>
    </row>
    <row r="271" spans="2:9" x14ac:dyDescent="0.3">
      <c r="B271" s="11">
        <v>53509</v>
      </c>
      <c r="C271">
        <f t="shared" si="5"/>
        <v>2046</v>
      </c>
      <c r="D271" s="44" t="s">
        <v>63</v>
      </c>
      <c r="E271" s="20"/>
      <c r="F271" s="44" t="s">
        <v>63</v>
      </c>
      <c r="G271" s="23"/>
      <c r="H271" s="44" t="s">
        <v>63</v>
      </c>
      <c r="I271" s="41"/>
    </row>
    <row r="272" spans="2:9" x14ac:dyDescent="0.3">
      <c r="B272" s="11">
        <v>53540</v>
      </c>
      <c r="C272">
        <f t="shared" si="5"/>
        <v>2046</v>
      </c>
      <c r="D272" s="44" t="s">
        <v>63</v>
      </c>
      <c r="E272" s="20"/>
      <c r="F272" s="44" t="s">
        <v>63</v>
      </c>
      <c r="G272" s="23"/>
      <c r="H272" s="44" t="s">
        <v>63</v>
      </c>
      <c r="I272" s="41"/>
    </row>
    <row r="273" spans="2:9" x14ac:dyDescent="0.3">
      <c r="B273" s="11">
        <v>53571</v>
      </c>
      <c r="C273">
        <f t="shared" si="5"/>
        <v>2046</v>
      </c>
      <c r="D273" s="44" t="s">
        <v>63</v>
      </c>
      <c r="E273" s="20"/>
      <c r="F273" s="44" t="s">
        <v>63</v>
      </c>
      <c r="G273" s="23"/>
      <c r="H273" s="44" t="s">
        <v>63</v>
      </c>
      <c r="I273" s="41"/>
    </row>
    <row r="274" spans="2:9" x14ac:dyDescent="0.3">
      <c r="B274" s="11">
        <v>53601</v>
      </c>
      <c r="C274">
        <f t="shared" si="5"/>
        <v>2046</v>
      </c>
      <c r="D274" s="44" t="s">
        <v>63</v>
      </c>
      <c r="E274" s="20"/>
      <c r="F274" s="44" t="s">
        <v>63</v>
      </c>
      <c r="G274" s="23"/>
      <c r="H274" s="44" t="s">
        <v>63</v>
      </c>
      <c r="I274" s="41"/>
    </row>
    <row r="275" spans="2:9" x14ac:dyDescent="0.3">
      <c r="B275" s="11">
        <v>53632</v>
      </c>
      <c r="C275">
        <f t="shared" si="5"/>
        <v>2046</v>
      </c>
      <c r="D275" s="44" t="s">
        <v>63</v>
      </c>
      <c r="E275" s="20"/>
      <c r="F275" s="44" t="s">
        <v>63</v>
      </c>
      <c r="G275" s="23"/>
      <c r="H275" s="44" t="s">
        <v>63</v>
      </c>
      <c r="I275" s="41"/>
    </row>
    <row r="276" spans="2:9" x14ac:dyDescent="0.3">
      <c r="B276" s="11">
        <v>53662</v>
      </c>
      <c r="C276">
        <f t="shared" si="5"/>
        <v>2046</v>
      </c>
      <c r="D276" s="44" t="s">
        <v>63</v>
      </c>
      <c r="E276" s="20"/>
      <c r="F276" s="44" t="s">
        <v>63</v>
      </c>
      <c r="G276" s="23"/>
      <c r="H276" s="44" t="s">
        <v>63</v>
      </c>
      <c r="I276" s="41"/>
    </row>
    <row r="277" spans="2:9" x14ac:dyDescent="0.3">
      <c r="B277" s="11">
        <v>53693</v>
      </c>
      <c r="C277">
        <f t="shared" si="5"/>
        <v>2047</v>
      </c>
      <c r="D277" s="44" t="s">
        <v>63</v>
      </c>
      <c r="E277" s="20"/>
      <c r="F277" s="44" t="s">
        <v>63</v>
      </c>
      <c r="G277" s="23"/>
      <c r="H277" s="44" t="s">
        <v>63</v>
      </c>
      <c r="I277" s="41"/>
    </row>
    <row r="278" spans="2:9" x14ac:dyDescent="0.3">
      <c r="B278" s="11">
        <v>53724</v>
      </c>
      <c r="C278">
        <f t="shared" si="5"/>
        <v>2047</v>
      </c>
      <c r="D278" s="44" t="s">
        <v>63</v>
      </c>
      <c r="E278" s="20"/>
      <c r="F278" s="44" t="s">
        <v>63</v>
      </c>
      <c r="G278" s="23"/>
      <c r="H278" s="44" t="s">
        <v>63</v>
      </c>
      <c r="I278" s="41"/>
    </row>
    <row r="279" spans="2:9" x14ac:dyDescent="0.3">
      <c r="B279" s="11">
        <v>53752</v>
      </c>
      <c r="C279">
        <f t="shared" si="5"/>
        <v>2047</v>
      </c>
      <c r="D279" s="44" t="s">
        <v>63</v>
      </c>
      <c r="E279" s="20"/>
      <c r="F279" s="44" t="s">
        <v>63</v>
      </c>
      <c r="G279" s="23"/>
      <c r="H279" s="44" t="s">
        <v>63</v>
      </c>
      <c r="I279" s="41"/>
    </row>
    <row r="280" spans="2:9" x14ac:dyDescent="0.3">
      <c r="B280" s="11">
        <v>53783</v>
      </c>
      <c r="C280">
        <f t="shared" si="5"/>
        <v>2047</v>
      </c>
      <c r="D280" s="44" t="s">
        <v>63</v>
      </c>
      <c r="E280" s="20"/>
      <c r="F280" s="44" t="s">
        <v>63</v>
      </c>
      <c r="G280" s="23"/>
      <c r="H280" s="44" t="s">
        <v>63</v>
      </c>
      <c r="I280" s="41"/>
    </row>
    <row r="281" spans="2:9" x14ac:dyDescent="0.3">
      <c r="B281" s="11">
        <v>53813</v>
      </c>
      <c r="C281">
        <f t="shared" si="5"/>
        <v>2047</v>
      </c>
      <c r="D281" s="44" t="s">
        <v>63</v>
      </c>
      <c r="E281" s="20"/>
      <c r="F281" s="44" t="s">
        <v>63</v>
      </c>
      <c r="G281" s="23"/>
      <c r="H281" s="44" t="s">
        <v>63</v>
      </c>
      <c r="I281" s="41"/>
    </row>
    <row r="282" spans="2:9" x14ac:dyDescent="0.3">
      <c r="B282" s="11">
        <v>53844</v>
      </c>
      <c r="C282">
        <f t="shared" si="5"/>
        <v>2047</v>
      </c>
      <c r="D282" s="44" t="s">
        <v>63</v>
      </c>
      <c r="E282" s="20"/>
      <c r="F282" s="44" t="s">
        <v>63</v>
      </c>
      <c r="G282" s="23"/>
      <c r="H282" s="44" t="s">
        <v>63</v>
      </c>
      <c r="I282" s="41"/>
    </row>
    <row r="283" spans="2:9" x14ac:dyDescent="0.3">
      <c r="B283" s="11">
        <v>53874</v>
      </c>
      <c r="C283">
        <f t="shared" si="5"/>
        <v>2047</v>
      </c>
      <c r="D283" s="44" t="s">
        <v>63</v>
      </c>
      <c r="E283" s="20"/>
      <c r="F283" s="44" t="s">
        <v>63</v>
      </c>
      <c r="G283" s="23"/>
      <c r="H283" s="44" t="s">
        <v>63</v>
      </c>
      <c r="I283" s="41"/>
    </row>
    <row r="284" spans="2:9" x14ac:dyDescent="0.3">
      <c r="B284" s="11">
        <v>53905</v>
      </c>
      <c r="C284">
        <f t="shared" si="5"/>
        <v>2047</v>
      </c>
      <c r="D284" s="44" t="s">
        <v>63</v>
      </c>
      <c r="E284" s="20"/>
      <c r="F284" s="44" t="s">
        <v>63</v>
      </c>
      <c r="G284" s="23"/>
      <c r="H284" s="44" t="s">
        <v>63</v>
      </c>
      <c r="I284" s="41"/>
    </row>
    <row r="285" spans="2:9" x14ac:dyDescent="0.3">
      <c r="B285" s="11">
        <v>53936</v>
      </c>
      <c r="C285">
        <f t="shared" si="5"/>
        <v>2047</v>
      </c>
      <c r="D285" s="44" t="s">
        <v>63</v>
      </c>
      <c r="E285" s="20"/>
      <c r="F285" s="44" t="s">
        <v>63</v>
      </c>
      <c r="G285" s="23"/>
      <c r="H285" s="44" t="s">
        <v>63</v>
      </c>
      <c r="I285" s="41"/>
    </row>
    <row r="286" spans="2:9" x14ac:dyDescent="0.3">
      <c r="B286" s="11">
        <v>53966</v>
      </c>
      <c r="C286">
        <f t="shared" si="5"/>
        <v>2047</v>
      </c>
      <c r="D286" s="44" t="s">
        <v>63</v>
      </c>
      <c r="E286" s="20"/>
      <c r="F286" s="44" t="s">
        <v>63</v>
      </c>
      <c r="G286" s="23"/>
      <c r="H286" s="44" t="s">
        <v>63</v>
      </c>
      <c r="I286" s="41"/>
    </row>
    <row r="287" spans="2:9" x14ac:dyDescent="0.3">
      <c r="B287" s="11">
        <v>53997</v>
      </c>
      <c r="C287">
        <f t="shared" si="5"/>
        <v>2047</v>
      </c>
      <c r="D287" s="44" t="s">
        <v>63</v>
      </c>
      <c r="E287" s="20"/>
      <c r="F287" s="44" t="s">
        <v>63</v>
      </c>
      <c r="G287" s="23"/>
      <c r="H287" s="44" t="s">
        <v>63</v>
      </c>
      <c r="I287" s="41"/>
    </row>
    <row r="288" spans="2:9" x14ac:dyDescent="0.3">
      <c r="B288" s="11">
        <v>54027</v>
      </c>
      <c r="C288">
        <f t="shared" si="5"/>
        <v>2047</v>
      </c>
      <c r="D288" s="44" t="s">
        <v>63</v>
      </c>
      <c r="E288" s="20"/>
      <c r="F288" s="44" t="s">
        <v>63</v>
      </c>
      <c r="G288" s="23"/>
      <c r="H288" s="44" t="s">
        <v>63</v>
      </c>
      <c r="I288" s="41"/>
    </row>
    <row r="289" spans="2:9" x14ac:dyDescent="0.3">
      <c r="B289" s="11">
        <v>54058</v>
      </c>
      <c r="C289">
        <f t="shared" si="5"/>
        <v>2048</v>
      </c>
      <c r="D289" s="44" t="s">
        <v>63</v>
      </c>
      <c r="E289" s="20"/>
      <c r="F289" s="44" t="s">
        <v>63</v>
      </c>
      <c r="G289" s="23"/>
      <c r="H289" s="44" t="s">
        <v>63</v>
      </c>
      <c r="I289" s="41"/>
    </row>
    <row r="290" spans="2:9" x14ac:dyDescent="0.3">
      <c r="B290" s="11">
        <v>54089</v>
      </c>
      <c r="C290">
        <f t="shared" si="5"/>
        <v>2048</v>
      </c>
      <c r="D290" s="44" t="s">
        <v>63</v>
      </c>
      <c r="E290" s="20"/>
      <c r="F290" s="44" t="s">
        <v>63</v>
      </c>
      <c r="G290" s="23"/>
      <c r="H290" s="44" t="s">
        <v>63</v>
      </c>
      <c r="I290" s="41"/>
    </row>
    <row r="291" spans="2:9" x14ac:dyDescent="0.3">
      <c r="B291" s="11">
        <v>54118</v>
      </c>
      <c r="C291">
        <f t="shared" si="5"/>
        <v>2048</v>
      </c>
      <c r="D291" s="44" t="s">
        <v>63</v>
      </c>
      <c r="E291" s="20"/>
      <c r="F291" s="44" t="s">
        <v>63</v>
      </c>
      <c r="G291" s="23"/>
      <c r="H291" s="44" t="s">
        <v>63</v>
      </c>
      <c r="I291" s="41"/>
    </row>
    <row r="292" spans="2:9" x14ac:dyDescent="0.3">
      <c r="B292" s="11">
        <v>54149</v>
      </c>
      <c r="C292">
        <f t="shared" si="5"/>
        <v>2048</v>
      </c>
      <c r="D292" s="44" t="s">
        <v>63</v>
      </c>
      <c r="E292" s="20"/>
      <c r="F292" s="44" t="s">
        <v>63</v>
      </c>
      <c r="G292" s="23"/>
      <c r="H292" s="44" t="s">
        <v>63</v>
      </c>
      <c r="I292" s="41"/>
    </row>
    <row r="293" spans="2:9" x14ac:dyDescent="0.3">
      <c r="B293" s="11">
        <v>54179</v>
      </c>
      <c r="C293">
        <f t="shared" si="5"/>
        <v>2048</v>
      </c>
      <c r="D293" s="44" t="s">
        <v>63</v>
      </c>
      <c r="E293" s="20"/>
      <c r="F293" s="44" t="s">
        <v>63</v>
      </c>
      <c r="G293" s="23"/>
      <c r="H293" s="44" t="s">
        <v>63</v>
      </c>
      <c r="I293" s="41"/>
    </row>
    <row r="294" spans="2:9" x14ac:dyDescent="0.3">
      <c r="B294" s="11">
        <v>54210</v>
      </c>
      <c r="C294">
        <f t="shared" si="5"/>
        <v>2048</v>
      </c>
      <c r="D294" s="44" t="s">
        <v>63</v>
      </c>
      <c r="E294" s="20"/>
      <c r="F294" s="44" t="s">
        <v>63</v>
      </c>
      <c r="G294" s="23"/>
      <c r="H294" s="44" t="s">
        <v>63</v>
      </c>
      <c r="I294" s="41"/>
    </row>
    <row r="295" spans="2:9" x14ac:dyDescent="0.3">
      <c r="B295" s="11">
        <v>54240</v>
      </c>
      <c r="C295">
        <f t="shared" si="5"/>
        <v>2048</v>
      </c>
      <c r="D295" s="44" t="s">
        <v>63</v>
      </c>
      <c r="E295" s="20"/>
      <c r="F295" s="44" t="s">
        <v>63</v>
      </c>
      <c r="G295" s="23"/>
      <c r="H295" s="44" t="s">
        <v>63</v>
      </c>
      <c r="I295" s="41"/>
    </row>
    <row r="296" spans="2:9" x14ac:dyDescent="0.3">
      <c r="B296" s="11">
        <v>54271</v>
      </c>
      <c r="C296">
        <f t="shared" si="5"/>
        <v>2048</v>
      </c>
      <c r="D296" s="44" t="s">
        <v>63</v>
      </c>
      <c r="E296" s="20"/>
      <c r="F296" s="44" t="s">
        <v>63</v>
      </c>
      <c r="G296" s="23"/>
      <c r="H296" s="44" t="s">
        <v>63</v>
      </c>
      <c r="I296" s="41"/>
    </row>
    <row r="297" spans="2:9" x14ac:dyDescent="0.3">
      <c r="B297" s="11">
        <v>54302</v>
      </c>
      <c r="C297">
        <f t="shared" si="5"/>
        <v>2048</v>
      </c>
      <c r="D297" s="44" t="s">
        <v>63</v>
      </c>
      <c r="E297" s="20"/>
      <c r="F297" s="44" t="s">
        <v>63</v>
      </c>
      <c r="G297" s="23"/>
      <c r="H297" s="44" t="s">
        <v>63</v>
      </c>
      <c r="I297" s="41"/>
    </row>
    <row r="298" spans="2:9" x14ac:dyDescent="0.3">
      <c r="B298" s="11">
        <v>54332</v>
      </c>
      <c r="C298">
        <f t="shared" si="5"/>
        <v>2048</v>
      </c>
      <c r="D298" s="44" t="s">
        <v>63</v>
      </c>
      <c r="E298" s="20"/>
      <c r="F298" s="44" t="s">
        <v>63</v>
      </c>
      <c r="G298" s="23"/>
      <c r="H298" s="44" t="s">
        <v>63</v>
      </c>
      <c r="I298" s="41"/>
    </row>
    <row r="299" spans="2:9" x14ac:dyDescent="0.3">
      <c r="B299" s="11">
        <v>54363</v>
      </c>
      <c r="C299">
        <f t="shared" si="5"/>
        <v>2048</v>
      </c>
      <c r="D299" s="44" t="s">
        <v>63</v>
      </c>
      <c r="E299" s="20"/>
      <c r="F299" s="44" t="s">
        <v>63</v>
      </c>
      <c r="G299" s="23"/>
      <c r="H299" s="44" t="s">
        <v>63</v>
      </c>
      <c r="I299" s="41"/>
    </row>
    <row r="300" spans="2:9" x14ac:dyDescent="0.3">
      <c r="B300" s="11">
        <v>54393</v>
      </c>
      <c r="C300">
        <f t="shared" si="5"/>
        <v>2048</v>
      </c>
      <c r="D300" s="44" t="s">
        <v>63</v>
      </c>
      <c r="E300" s="20"/>
      <c r="F300" s="44" t="s">
        <v>63</v>
      </c>
      <c r="G300" s="23"/>
      <c r="H300" s="44" t="s">
        <v>63</v>
      </c>
      <c r="I300" s="41"/>
    </row>
    <row r="301" spans="2:9" x14ac:dyDescent="0.3">
      <c r="B301" s="11">
        <v>54424</v>
      </c>
      <c r="C301">
        <f t="shared" si="5"/>
        <v>2049</v>
      </c>
      <c r="D301" s="44" t="s">
        <v>63</v>
      </c>
      <c r="E301" s="20"/>
      <c r="F301" s="44" t="s">
        <v>63</v>
      </c>
      <c r="G301" s="23"/>
      <c r="H301" s="44" t="s">
        <v>63</v>
      </c>
      <c r="I301" s="41"/>
    </row>
    <row r="302" spans="2:9" x14ac:dyDescent="0.3">
      <c r="B302" s="11">
        <v>54455</v>
      </c>
      <c r="C302">
        <f t="shared" si="5"/>
        <v>2049</v>
      </c>
      <c r="D302" s="44" t="s">
        <v>63</v>
      </c>
      <c r="E302" s="20"/>
      <c r="F302" s="44" t="s">
        <v>63</v>
      </c>
      <c r="G302" s="23"/>
      <c r="H302" s="44" t="s">
        <v>63</v>
      </c>
      <c r="I302" s="41"/>
    </row>
    <row r="303" spans="2:9" x14ac:dyDescent="0.3">
      <c r="B303" s="11">
        <v>54483</v>
      </c>
      <c r="C303">
        <f t="shared" si="5"/>
        <v>2049</v>
      </c>
      <c r="D303" s="44" t="s">
        <v>63</v>
      </c>
      <c r="E303" s="20"/>
      <c r="F303" s="44" t="s">
        <v>63</v>
      </c>
      <c r="G303" s="23"/>
      <c r="H303" s="44" t="s">
        <v>63</v>
      </c>
      <c r="I303" s="41"/>
    </row>
    <row r="304" spans="2:9" x14ac:dyDescent="0.3">
      <c r="B304" s="11">
        <v>54514</v>
      </c>
      <c r="C304">
        <f t="shared" si="5"/>
        <v>2049</v>
      </c>
      <c r="D304" s="44" t="s">
        <v>63</v>
      </c>
      <c r="E304" s="20"/>
      <c r="F304" s="44" t="s">
        <v>63</v>
      </c>
      <c r="G304" s="23"/>
      <c r="H304" s="44" t="s">
        <v>63</v>
      </c>
      <c r="I304" s="41"/>
    </row>
    <row r="305" spans="2:9" x14ac:dyDescent="0.3">
      <c r="B305" s="11">
        <v>54544</v>
      </c>
      <c r="C305">
        <f t="shared" si="5"/>
        <v>2049</v>
      </c>
      <c r="D305" s="44" t="s">
        <v>63</v>
      </c>
      <c r="E305" s="20"/>
      <c r="F305" s="44" t="s">
        <v>63</v>
      </c>
      <c r="G305" s="23"/>
      <c r="H305" s="44" t="s">
        <v>63</v>
      </c>
      <c r="I305" s="41"/>
    </row>
    <row r="306" spans="2:9" x14ac:dyDescent="0.3">
      <c r="B306" s="11">
        <v>54575</v>
      </c>
      <c r="C306">
        <f t="shared" si="5"/>
        <v>2049</v>
      </c>
      <c r="D306" s="44" t="s">
        <v>63</v>
      </c>
      <c r="E306" s="20"/>
      <c r="F306" s="44" t="s">
        <v>63</v>
      </c>
      <c r="G306" s="23"/>
      <c r="H306" s="44" t="s">
        <v>63</v>
      </c>
      <c r="I306" s="41"/>
    </row>
    <row r="307" spans="2:9" x14ac:dyDescent="0.3">
      <c r="B307" s="11">
        <v>54605</v>
      </c>
      <c r="C307">
        <f t="shared" si="5"/>
        <v>2049</v>
      </c>
      <c r="D307" s="44" t="s">
        <v>63</v>
      </c>
      <c r="E307" s="20"/>
      <c r="F307" s="44" t="s">
        <v>63</v>
      </c>
      <c r="G307" s="23"/>
      <c r="H307" s="44" t="s">
        <v>63</v>
      </c>
      <c r="I307" s="41"/>
    </row>
    <row r="308" spans="2:9" x14ac:dyDescent="0.3">
      <c r="B308" s="11">
        <v>54636</v>
      </c>
      <c r="C308">
        <f t="shared" si="5"/>
        <v>2049</v>
      </c>
      <c r="D308" s="44" t="s">
        <v>63</v>
      </c>
      <c r="E308" s="20"/>
      <c r="F308" s="44" t="s">
        <v>63</v>
      </c>
      <c r="G308" s="23"/>
      <c r="H308" s="44" t="s">
        <v>63</v>
      </c>
      <c r="I308" s="41"/>
    </row>
    <row r="309" spans="2:9" x14ac:dyDescent="0.3">
      <c r="B309" s="11">
        <v>54667</v>
      </c>
      <c r="C309">
        <f t="shared" si="5"/>
        <v>2049</v>
      </c>
      <c r="D309" s="44" t="s">
        <v>63</v>
      </c>
      <c r="E309" s="20"/>
      <c r="F309" s="44" t="s">
        <v>63</v>
      </c>
      <c r="G309" s="23"/>
      <c r="H309" s="44" t="s">
        <v>63</v>
      </c>
      <c r="I309" s="41"/>
    </row>
    <row r="310" spans="2:9" x14ac:dyDescent="0.3">
      <c r="B310" s="11">
        <v>54697</v>
      </c>
      <c r="C310">
        <f t="shared" si="5"/>
        <v>2049</v>
      </c>
      <c r="D310" s="44" t="s">
        <v>63</v>
      </c>
      <c r="E310" s="20"/>
      <c r="F310" s="44" t="s">
        <v>63</v>
      </c>
      <c r="G310" s="23"/>
      <c r="H310" s="44" t="s">
        <v>63</v>
      </c>
      <c r="I310" s="41"/>
    </row>
    <row r="311" spans="2:9" x14ac:dyDescent="0.3">
      <c r="B311" s="11">
        <v>54728</v>
      </c>
      <c r="C311">
        <f t="shared" si="5"/>
        <v>2049</v>
      </c>
      <c r="D311" s="44" t="s">
        <v>63</v>
      </c>
      <c r="E311" s="20"/>
      <c r="F311" s="44" t="s">
        <v>63</v>
      </c>
      <c r="G311" s="23"/>
      <c r="H311" s="44" t="s">
        <v>63</v>
      </c>
      <c r="I311" s="41"/>
    </row>
    <row r="312" spans="2:9" x14ac:dyDescent="0.3">
      <c r="B312" s="11">
        <v>54758</v>
      </c>
      <c r="C312">
        <f t="shared" ref="C312:C313" si="6">YEAR(B312)</f>
        <v>2049</v>
      </c>
      <c r="D312" s="44" t="s">
        <v>63</v>
      </c>
      <c r="E312" s="20"/>
      <c r="F312" s="44" t="s">
        <v>63</v>
      </c>
      <c r="G312" s="23"/>
      <c r="H312" s="44" t="s">
        <v>63</v>
      </c>
      <c r="I312" s="41"/>
    </row>
    <row r="313" spans="2:9" x14ac:dyDescent="0.3">
      <c r="B313" s="11">
        <v>54789</v>
      </c>
      <c r="C313">
        <f t="shared" si="6"/>
        <v>2050</v>
      </c>
      <c r="D313" s="44" t="s">
        <v>63</v>
      </c>
      <c r="E313" s="20"/>
      <c r="F313" s="44" t="s">
        <v>63</v>
      </c>
      <c r="G313" s="23"/>
      <c r="H313" s="44" t="s">
        <v>63</v>
      </c>
    </row>
    <row r="314" spans="2:9" x14ac:dyDescent="0.3">
      <c r="B314" s="11">
        <v>54820</v>
      </c>
      <c r="C314">
        <f t="shared" ref="C314:C362" si="7">YEAR(B314)</f>
        <v>2050</v>
      </c>
      <c r="D314" s="44" t="s">
        <v>63</v>
      </c>
      <c r="E314" s="20"/>
      <c r="F314" s="44" t="s">
        <v>63</v>
      </c>
      <c r="G314" s="23"/>
      <c r="H314" s="44" t="s">
        <v>63</v>
      </c>
    </row>
    <row r="315" spans="2:9" x14ac:dyDescent="0.3">
      <c r="B315" s="11">
        <v>54848</v>
      </c>
      <c r="C315">
        <f t="shared" si="7"/>
        <v>2050</v>
      </c>
      <c r="D315" s="44" t="s">
        <v>63</v>
      </c>
      <c r="E315" s="20"/>
      <c r="F315" s="44" t="s">
        <v>63</v>
      </c>
      <c r="G315" s="23"/>
      <c r="H315" s="44" t="s">
        <v>63</v>
      </c>
    </row>
    <row r="316" spans="2:9" x14ac:dyDescent="0.3">
      <c r="B316" s="11">
        <v>54879</v>
      </c>
      <c r="C316">
        <f t="shared" si="7"/>
        <v>2050</v>
      </c>
      <c r="D316" s="44" t="s">
        <v>63</v>
      </c>
      <c r="E316" s="20"/>
      <c r="F316" s="44" t="s">
        <v>63</v>
      </c>
      <c r="G316" s="23"/>
      <c r="H316" s="44" t="s">
        <v>63</v>
      </c>
    </row>
    <row r="317" spans="2:9" x14ac:dyDescent="0.3">
      <c r="B317" s="11">
        <v>54909</v>
      </c>
      <c r="C317">
        <f t="shared" si="7"/>
        <v>2050</v>
      </c>
      <c r="D317" s="44" t="s">
        <v>63</v>
      </c>
      <c r="E317" s="20"/>
      <c r="F317" s="44" t="s">
        <v>63</v>
      </c>
      <c r="G317" s="23"/>
      <c r="H317" s="44" t="s">
        <v>63</v>
      </c>
    </row>
    <row r="318" spans="2:9" x14ac:dyDescent="0.3">
      <c r="B318" s="11">
        <v>54940</v>
      </c>
      <c r="C318">
        <f t="shared" si="7"/>
        <v>2050</v>
      </c>
      <c r="D318" s="44" t="s">
        <v>63</v>
      </c>
      <c r="E318" s="20"/>
      <c r="F318" s="44" t="s">
        <v>63</v>
      </c>
      <c r="G318" s="23"/>
      <c r="H318" s="44" t="s">
        <v>63</v>
      </c>
    </row>
    <row r="319" spans="2:9" x14ac:dyDescent="0.3">
      <c r="B319" s="11">
        <v>54970</v>
      </c>
      <c r="C319">
        <f t="shared" si="7"/>
        <v>2050</v>
      </c>
      <c r="D319" s="44" t="s">
        <v>63</v>
      </c>
      <c r="E319" s="20"/>
      <c r="F319" s="44" t="s">
        <v>63</v>
      </c>
      <c r="G319" s="23"/>
      <c r="H319" s="44" t="s">
        <v>63</v>
      </c>
    </row>
    <row r="320" spans="2:9" x14ac:dyDescent="0.3">
      <c r="B320" s="11">
        <v>55001</v>
      </c>
      <c r="C320">
        <f t="shared" si="7"/>
        <v>2050</v>
      </c>
      <c r="D320" s="44" t="s">
        <v>63</v>
      </c>
      <c r="E320" s="20"/>
      <c r="F320" s="44" t="s">
        <v>63</v>
      </c>
      <c r="G320" s="23"/>
      <c r="H320" s="44" t="s">
        <v>63</v>
      </c>
    </row>
    <row r="321" spans="2:8" x14ac:dyDescent="0.3">
      <c r="B321" s="11">
        <v>55032</v>
      </c>
      <c r="C321">
        <f t="shared" si="7"/>
        <v>2050</v>
      </c>
      <c r="D321" s="44" t="s">
        <v>63</v>
      </c>
      <c r="E321" s="20"/>
      <c r="F321" s="44" t="s">
        <v>63</v>
      </c>
      <c r="G321" s="23"/>
      <c r="H321" s="44" t="s">
        <v>63</v>
      </c>
    </row>
    <row r="322" spans="2:8" x14ac:dyDescent="0.3">
      <c r="B322" s="11">
        <v>55062</v>
      </c>
      <c r="C322">
        <f t="shared" si="7"/>
        <v>2050</v>
      </c>
      <c r="D322" s="44" t="s">
        <v>63</v>
      </c>
      <c r="E322" s="20"/>
      <c r="F322" s="44" t="s">
        <v>63</v>
      </c>
      <c r="G322" s="23"/>
      <c r="H322" s="44" t="s">
        <v>63</v>
      </c>
    </row>
    <row r="323" spans="2:8" x14ac:dyDescent="0.3">
      <c r="B323" s="11">
        <v>55093</v>
      </c>
      <c r="C323">
        <f t="shared" si="7"/>
        <v>2050</v>
      </c>
      <c r="D323" s="44" t="s">
        <v>63</v>
      </c>
      <c r="E323" s="20"/>
      <c r="F323" s="44" t="s">
        <v>63</v>
      </c>
      <c r="G323" s="23"/>
      <c r="H323" s="44" t="s">
        <v>63</v>
      </c>
    </row>
    <row r="324" spans="2:8" x14ac:dyDescent="0.3">
      <c r="B324" s="11">
        <v>55123</v>
      </c>
      <c r="C324">
        <f t="shared" si="7"/>
        <v>2050</v>
      </c>
      <c r="D324" s="44" t="s">
        <v>63</v>
      </c>
      <c r="E324" s="20"/>
      <c r="F324" s="44" t="s">
        <v>63</v>
      </c>
      <c r="G324" s="23"/>
      <c r="H324" s="44" t="s">
        <v>63</v>
      </c>
    </row>
    <row r="325" spans="2:8" x14ac:dyDescent="0.3">
      <c r="B325" s="11">
        <v>55154</v>
      </c>
      <c r="C325">
        <f t="shared" si="7"/>
        <v>2051</v>
      </c>
      <c r="D325" s="44" t="s">
        <v>63</v>
      </c>
      <c r="E325" s="20"/>
      <c r="F325" s="44" t="s">
        <v>63</v>
      </c>
      <c r="G325" s="23"/>
      <c r="H325" s="44" t="s">
        <v>63</v>
      </c>
    </row>
    <row r="326" spans="2:8" x14ac:dyDescent="0.3">
      <c r="B326" s="11">
        <v>55185</v>
      </c>
      <c r="C326">
        <f t="shared" si="7"/>
        <v>2051</v>
      </c>
      <c r="D326" s="44" t="s">
        <v>63</v>
      </c>
      <c r="E326" s="20"/>
      <c r="F326" s="44" t="s">
        <v>63</v>
      </c>
      <c r="G326" s="23"/>
      <c r="H326" s="44" t="s">
        <v>63</v>
      </c>
    </row>
    <row r="327" spans="2:8" x14ac:dyDescent="0.3">
      <c r="B327" s="11">
        <v>55213</v>
      </c>
      <c r="C327">
        <f t="shared" si="7"/>
        <v>2051</v>
      </c>
      <c r="D327" s="44" t="s">
        <v>63</v>
      </c>
      <c r="E327" s="20"/>
      <c r="F327" s="44" t="s">
        <v>63</v>
      </c>
      <c r="G327" s="23"/>
      <c r="H327" s="44" t="s">
        <v>63</v>
      </c>
    </row>
    <row r="328" spans="2:8" x14ac:dyDescent="0.3">
      <c r="B328" s="11">
        <v>55244</v>
      </c>
      <c r="C328">
        <f t="shared" si="7"/>
        <v>2051</v>
      </c>
      <c r="D328" s="44" t="s">
        <v>63</v>
      </c>
      <c r="E328" s="20"/>
      <c r="F328" s="44" t="s">
        <v>63</v>
      </c>
      <c r="G328" s="23"/>
      <c r="H328" s="44" t="s">
        <v>63</v>
      </c>
    </row>
    <row r="329" spans="2:8" x14ac:dyDescent="0.3">
      <c r="B329" s="11">
        <v>55274</v>
      </c>
      <c r="C329">
        <f t="shared" si="7"/>
        <v>2051</v>
      </c>
      <c r="D329" s="44" t="s">
        <v>63</v>
      </c>
      <c r="E329" s="20"/>
      <c r="F329" s="44" t="s">
        <v>63</v>
      </c>
      <c r="G329" s="23"/>
      <c r="H329" s="44" t="s">
        <v>63</v>
      </c>
    </row>
    <row r="330" spans="2:8" x14ac:dyDescent="0.3">
      <c r="B330" s="11">
        <v>55305</v>
      </c>
      <c r="C330">
        <f t="shared" si="7"/>
        <v>2051</v>
      </c>
      <c r="D330" s="44" t="s">
        <v>63</v>
      </c>
      <c r="E330" s="20"/>
      <c r="F330" s="44" t="s">
        <v>63</v>
      </c>
      <c r="G330" s="23"/>
      <c r="H330" s="44" t="s">
        <v>63</v>
      </c>
    </row>
    <row r="331" spans="2:8" x14ac:dyDescent="0.3">
      <c r="B331" s="11">
        <v>55335</v>
      </c>
      <c r="C331">
        <f t="shared" si="7"/>
        <v>2051</v>
      </c>
      <c r="D331" s="44" t="s">
        <v>63</v>
      </c>
      <c r="E331" s="20"/>
      <c r="F331" s="44" t="s">
        <v>63</v>
      </c>
      <c r="G331" s="23"/>
      <c r="H331" s="44" t="s">
        <v>63</v>
      </c>
    </row>
    <row r="332" spans="2:8" x14ac:dyDescent="0.3">
      <c r="B332" s="11">
        <v>55366</v>
      </c>
      <c r="C332">
        <f t="shared" si="7"/>
        <v>2051</v>
      </c>
      <c r="D332" s="44" t="s">
        <v>63</v>
      </c>
      <c r="E332" s="20"/>
      <c r="F332" s="44" t="s">
        <v>63</v>
      </c>
      <c r="G332" s="23"/>
      <c r="H332" s="44" t="s">
        <v>63</v>
      </c>
    </row>
    <row r="333" spans="2:8" x14ac:dyDescent="0.3">
      <c r="B333" s="11">
        <v>55397</v>
      </c>
      <c r="C333">
        <f t="shared" si="7"/>
        <v>2051</v>
      </c>
      <c r="D333" s="44" t="s">
        <v>63</v>
      </c>
      <c r="E333" s="20"/>
      <c r="F333" s="44" t="s">
        <v>63</v>
      </c>
      <c r="G333" s="23"/>
      <c r="H333" s="44" t="s">
        <v>63</v>
      </c>
    </row>
    <row r="334" spans="2:8" x14ac:dyDescent="0.3">
      <c r="B334" s="11">
        <v>55427</v>
      </c>
      <c r="C334">
        <f t="shared" si="7"/>
        <v>2051</v>
      </c>
      <c r="D334" s="44" t="s">
        <v>63</v>
      </c>
      <c r="E334" s="20"/>
      <c r="F334" s="44" t="s">
        <v>63</v>
      </c>
      <c r="G334" s="23"/>
      <c r="H334" s="44" t="s">
        <v>63</v>
      </c>
    </row>
    <row r="335" spans="2:8" x14ac:dyDescent="0.3">
      <c r="B335" s="11">
        <v>55458</v>
      </c>
      <c r="C335">
        <f t="shared" si="7"/>
        <v>2051</v>
      </c>
      <c r="D335" s="44" t="s">
        <v>63</v>
      </c>
      <c r="E335" s="20"/>
      <c r="F335" s="44" t="s">
        <v>63</v>
      </c>
      <c r="G335" s="23"/>
      <c r="H335" s="44" t="s">
        <v>63</v>
      </c>
    </row>
    <row r="336" spans="2:8" x14ac:dyDescent="0.3">
      <c r="B336" s="11">
        <v>55488</v>
      </c>
      <c r="C336">
        <f t="shared" si="7"/>
        <v>2051</v>
      </c>
      <c r="D336" s="44" t="s">
        <v>63</v>
      </c>
      <c r="E336" s="20"/>
      <c r="F336" s="44" t="s">
        <v>63</v>
      </c>
      <c r="G336" s="23"/>
      <c r="H336" s="44" t="s">
        <v>63</v>
      </c>
    </row>
    <row r="337" spans="2:8" x14ac:dyDescent="0.3">
      <c r="B337" s="11">
        <v>55519</v>
      </c>
      <c r="C337">
        <f t="shared" si="7"/>
        <v>2052</v>
      </c>
      <c r="D337" s="44" t="s">
        <v>63</v>
      </c>
      <c r="E337" s="20"/>
      <c r="F337" s="44" t="s">
        <v>63</v>
      </c>
      <c r="G337" s="23"/>
      <c r="H337" s="44" t="s">
        <v>63</v>
      </c>
    </row>
    <row r="338" spans="2:8" x14ac:dyDescent="0.3">
      <c r="B338" s="11">
        <v>55550</v>
      </c>
      <c r="C338">
        <f t="shared" si="7"/>
        <v>2052</v>
      </c>
      <c r="D338" s="44" t="s">
        <v>63</v>
      </c>
      <c r="E338" s="20"/>
      <c r="F338" s="44" t="s">
        <v>63</v>
      </c>
      <c r="G338" s="23"/>
      <c r="H338" s="44" t="s">
        <v>63</v>
      </c>
    </row>
    <row r="339" spans="2:8" x14ac:dyDescent="0.3">
      <c r="B339" s="11">
        <v>55579</v>
      </c>
      <c r="C339">
        <f t="shared" si="7"/>
        <v>2052</v>
      </c>
      <c r="D339" s="44" t="s">
        <v>63</v>
      </c>
      <c r="E339" s="20"/>
      <c r="F339" s="44" t="s">
        <v>63</v>
      </c>
      <c r="G339" s="23"/>
      <c r="H339" s="44" t="s">
        <v>63</v>
      </c>
    </row>
    <row r="340" spans="2:8" x14ac:dyDescent="0.3">
      <c r="B340" s="11">
        <v>55610</v>
      </c>
      <c r="C340">
        <f t="shared" si="7"/>
        <v>2052</v>
      </c>
      <c r="D340" s="44" t="s">
        <v>63</v>
      </c>
      <c r="E340" s="20"/>
      <c r="F340" s="44" t="s">
        <v>63</v>
      </c>
      <c r="G340" s="23"/>
      <c r="H340" s="44" t="s">
        <v>63</v>
      </c>
    </row>
    <row r="341" spans="2:8" x14ac:dyDescent="0.3">
      <c r="B341" s="11">
        <v>55640</v>
      </c>
      <c r="C341">
        <f t="shared" si="7"/>
        <v>2052</v>
      </c>
      <c r="D341" s="44" t="s">
        <v>63</v>
      </c>
      <c r="E341" s="20"/>
      <c r="F341" s="44" t="s">
        <v>63</v>
      </c>
      <c r="G341" s="23"/>
      <c r="H341" s="44" t="s">
        <v>63</v>
      </c>
    </row>
    <row r="342" spans="2:8" x14ac:dyDescent="0.3">
      <c r="B342" s="11">
        <v>55671</v>
      </c>
      <c r="C342">
        <f t="shared" si="7"/>
        <v>2052</v>
      </c>
      <c r="D342" s="44" t="s">
        <v>63</v>
      </c>
      <c r="E342" s="20"/>
      <c r="F342" s="44" t="s">
        <v>63</v>
      </c>
      <c r="G342" s="23"/>
      <c r="H342" s="44" t="s">
        <v>63</v>
      </c>
    </row>
    <row r="343" spans="2:8" x14ac:dyDescent="0.3">
      <c r="B343" s="11">
        <v>55701</v>
      </c>
      <c r="C343">
        <f t="shared" si="7"/>
        <v>2052</v>
      </c>
      <c r="D343" s="44" t="s">
        <v>63</v>
      </c>
      <c r="E343" s="20"/>
      <c r="F343" s="44" t="s">
        <v>63</v>
      </c>
      <c r="G343" s="23"/>
      <c r="H343" s="44" t="s">
        <v>63</v>
      </c>
    </row>
    <row r="344" spans="2:8" x14ac:dyDescent="0.3">
      <c r="B344" s="11">
        <v>55732</v>
      </c>
      <c r="C344">
        <f t="shared" si="7"/>
        <v>2052</v>
      </c>
      <c r="D344" s="44" t="s">
        <v>63</v>
      </c>
      <c r="E344" s="20"/>
      <c r="F344" s="44" t="s">
        <v>63</v>
      </c>
      <c r="G344" s="23"/>
      <c r="H344" s="44" t="s">
        <v>63</v>
      </c>
    </row>
    <row r="345" spans="2:8" x14ac:dyDescent="0.3">
      <c r="B345" s="11">
        <v>55763</v>
      </c>
      <c r="C345">
        <f t="shared" si="7"/>
        <v>2052</v>
      </c>
      <c r="D345" s="44" t="s">
        <v>63</v>
      </c>
      <c r="E345" s="20"/>
      <c r="F345" s="44" t="s">
        <v>63</v>
      </c>
      <c r="G345" s="23"/>
      <c r="H345" s="44" t="s">
        <v>63</v>
      </c>
    </row>
    <row r="346" spans="2:8" x14ac:dyDescent="0.3">
      <c r="B346" s="11">
        <v>55793</v>
      </c>
      <c r="C346">
        <f t="shared" si="7"/>
        <v>2052</v>
      </c>
      <c r="D346" s="44" t="s">
        <v>63</v>
      </c>
      <c r="E346" s="20"/>
      <c r="F346" s="44" t="s">
        <v>63</v>
      </c>
      <c r="G346" s="23"/>
      <c r="H346" s="44" t="s">
        <v>63</v>
      </c>
    </row>
    <row r="347" spans="2:8" x14ac:dyDescent="0.3">
      <c r="B347" s="11">
        <v>55824</v>
      </c>
      <c r="C347">
        <f t="shared" si="7"/>
        <v>2052</v>
      </c>
      <c r="D347" s="44" t="s">
        <v>63</v>
      </c>
      <c r="E347" s="20"/>
      <c r="F347" s="44" t="s">
        <v>63</v>
      </c>
      <c r="G347" s="23"/>
      <c r="H347" s="44" t="s">
        <v>63</v>
      </c>
    </row>
    <row r="348" spans="2:8" x14ac:dyDescent="0.3">
      <c r="B348" s="11">
        <v>55854</v>
      </c>
      <c r="C348">
        <f t="shared" si="7"/>
        <v>2052</v>
      </c>
      <c r="D348" s="44" t="s">
        <v>63</v>
      </c>
      <c r="E348" s="20"/>
      <c r="F348" s="44" t="s">
        <v>63</v>
      </c>
      <c r="G348" s="23"/>
      <c r="H348" s="44" t="s">
        <v>63</v>
      </c>
    </row>
    <row r="349" spans="2:8" x14ac:dyDescent="0.3">
      <c r="B349" s="11">
        <v>55885</v>
      </c>
      <c r="C349">
        <f t="shared" si="7"/>
        <v>2053</v>
      </c>
      <c r="D349" s="44" t="s">
        <v>63</v>
      </c>
      <c r="E349" s="20"/>
      <c r="F349" s="44" t="s">
        <v>63</v>
      </c>
      <c r="G349" s="23"/>
      <c r="H349" s="44" t="s">
        <v>63</v>
      </c>
    </row>
    <row r="350" spans="2:8" x14ac:dyDescent="0.3">
      <c r="B350" s="11">
        <v>55916</v>
      </c>
      <c r="C350">
        <f t="shared" si="7"/>
        <v>2053</v>
      </c>
      <c r="D350" s="44" t="s">
        <v>63</v>
      </c>
      <c r="E350" s="20"/>
      <c r="F350" s="44" t="s">
        <v>63</v>
      </c>
      <c r="G350" s="23"/>
      <c r="H350" s="44" t="s">
        <v>63</v>
      </c>
    </row>
    <row r="351" spans="2:8" x14ac:dyDescent="0.3">
      <c r="B351" s="11">
        <v>55944</v>
      </c>
      <c r="C351">
        <f t="shared" si="7"/>
        <v>2053</v>
      </c>
      <c r="D351" s="44" t="s">
        <v>63</v>
      </c>
      <c r="E351" s="20"/>
      <c r="F351" s="44" t="s">
        <v>63</v>
      </c>
      <c r="G351" s="23"/>
      <c r="H351" s="44" t="s">
        <v>63</v>
      </c>
    </row>
    <row r="352" spans="2:8" x14ac:dyDescent="0.3">
      <c r="B352" s="11">
        <v>55975</v>
      </c>
      <c r="C352">
        <f t="shared" si="7"/>
        <v>2053</v>
      </c>
      <c r="D352" s="44" t="s">
        <v>63</v>
      </c>
      <c r="E352" s="20"/>
      <c r="F352" s="44" t="s">
        <v>63</v>
      </c>
      <c r="G352" s="23"/>
      <c r="H352" s="44" t="s">
        <v>63</v>
      </c>
    </row>
    <row r="353" spans="2:8" x14ac:dyDescent="0.3">
      <c r="B353" s="11">
        <v>56005</v>
      </c>
      <c r="C353">
        <f t="shared" si="7"/>
        <v>2053</v>
      </c>
      <c r="D353" s="44" t="s">
        <v>63</v>
      </c>
      <c r="E353" s="20"/>
      <c r="F353" s="44" t="s">
        <v>63</v>
      </c>
      <c r="G353" s="23"/>
      <c r="H353" s="44" t="s">
        <v>63</v>
      </c>
    </row>
    <row r="354" spans="2:8" x14ac:dyDescent="0.3">
      <c r="B354" s="11">
        <v>56036</v>
      </c>
      <c r="C354">
        <f t="shared" si="7"/>
        <v>2053</v>
      </c>
      <c r="D354" s="44" t="s">
        <v>63</v>
      </c>
      <c r="E354" s="20"/>
      <c r="F354" s="44" t="s">
        <v>63</v>
      </c>
      <c r="G354" s="23"/>
      <c r="H354" s="44" t="s">
        <v>63</v>
      </c>
    </row>
    <row r="355" spans="2:8" x14ac:dyDescent="0.3">
      <c r="B355" s="11">
        <v>56066</v>
      </c>
      <c r="C355">
        <f t="shared" si="7"/>
        <v>2053</v>
      </c>
      <c r="D355" s="44" t="s">
        <v>63</v>
      </c>
      <c r="E355" s="20"/>
      <c r="F355" s="44" t="s">
        <v>63</v>
      </c>
      <c r="G355" s="23"/>
      <c r="H355" s="44" t="s">
        <v>63</v>
      </c>
    </row>
    <row r="356" spans="2:8" x14ac:dyDescent="0.3">
      <c r="B356" s="11">
        <v>56097</v>
      </c>
      <c r="C356">
        <f t="shared" si="7"/>
        <v>2053</v>
      </c>
      <c r="D356" s="44" t="s">
        <v>63</v>
      </c>
      <c r="E356" s="20"/>
      <c r="F356" s="44" t="s">
        <v>63</v>
      </c>
      <c r="G356" s="23"/>
      <c r="H356" s="44" t="s">
        <v>63</v>
      </c>
    </row>
    <row r="357" spans="2:8" x14ac:dyDescent="0.3">
      <c r="B357" s="11">
        <v>56128</v>
      </c>
      <c r="C357">
        <f t="shared" si="7"/>
        <v>2053</v>
      </c>
      <c r="D357" s="44" t="s">
        <v>63</v>
      </c>
      <c r="E357" s="20"/>
      <c r="F357" s="44" t="s">
        <v>63</v>
      </c>
      <c r="G357" s="23"/>
      <c r="H357" s="44" t="s">
        <v>63</v>
      </c>
    </row>
    <row r="358" spans="2:8" x14ac:dyDescent="0.3">
      <c r="B358" s="11">
        <v>56158</v>
      </c>
      <c r="C358">
        <f t="shared" si="7"/>
        <v>2053</v>
      </c>
      <c r="D358" s="44" t="s">
        <v>63</v>
      </c>
      <c r="E358" s="20"/>
      <c r="F358" s="44" t="s">
        <v>63</v>
      </c>
      <c r="G358" s="23"/>
      <c r="H358" s="44" t="s">
        <v>63</v>
      </c>
    </row>
    <row r="359" spans="2:8" x14ac:dyDescent="0.3">
      <c r="B359" s="11">
        <v>56189</v>
      </c>
      <c r="C359">
        <f t="shared" si="7"/>
        <v>2053</v>
      </c>
      <c r="D359" s="44" t="s">
        <v>63</v>
      </c>
      <c r="E359" s="20"/>
      <c r="F359" s="44" t="s">
        <v>63</v>
      </c>
      <c r="G359" s="23"/>
      <c r="H359" s="44" t="s">
        <v>63</v>
      </c>
    </row>
    <row r="360" spans="2:8" x14ac:dyDescent="0.3">
      <c r="B360" s="11">
        <v>56219</v>
      </c>
      <c r="C360">
        <f t="shared" si="7"/>
        <v>2053</v>
      </c>
      <c r="D360" s="44" t="s">
        <v>63</v>
      </c>
      <c r="E360" s="20"/>
      <c r="F360" s="44" t="s">
        <v>63</v>
      </c>
      <c r="G360" s="23"/>
      <c r="H360" s="44" t="s">
        <v>63</v>
      </c>
    </row>
    <row r="361" spans="2:8" x14ac:dyDescent="0.3">
      <c r="B361" s="11">
        <v>56250</v>
      </c>
      <c r="C361">
        <f t="shared" si="7"/>
        <v>2054</v>
      </c>
      <c r="D361" s="44" t="s">
        <v>63</v>
      </c>
      <c r="E361" s="20"/>
      <c r="F361" s="44" t="s">
        <v>63</v>
      </c>
      <c r="G361" s="23"/>
      <c r="H361" s="44" t="s">
        <v>63</v>
      </c>
    </row>
    <row r="362" spans="2:8" x14ac:dyDescent="0.3">
      <c r="B362" s="11">
        <v>56281</v>
      </c>
      <c r="C362">
        <f t="shared" si="7"/>
        <v>2054</v>
      </c>
      <c r="D362" s="44" t="s">
        <v>63</v>
      </c>
      <c r="E362" s="20"/>
      <c r="F362" s="44" t="s">
        <v>63</v>
      </c>
      <c r="G362" s="23"/>
      <c r="H362" s="44" t="s">
        <v>63</v>
      </c>
    </row>
    <row r="363" spans="2:8" x14ac:dyDescent="0.3">
      <c r="B363" s="11">
        <v>56309</v>
      </c>
      <c r="C363">
        <f t="shared" ref="C363:C426" si="8">YEAR(B363)</f>
        <v>2054</v>
      </c>
      <c r="D363" s="44" t="s">
        <v>63</v>
      </c>
      <c r="E363" s="20"/>
      <c r="F363" s="44" t="s">
        <v>63</v>
      </c>
      <c r="G363" s="23"/>
      <c r="H363" s="44" t="s">
        <v>63</v>
      </c>
    </row>
    <row r="364" spans="2:8" x14ac:dyDescent="0.3">
      <c r="B364" s="11">
        <v>56340</v>
      </c>
      <c r="C364">
        <f t="shared" si="8"/>
        <v>2054</v>
      </c>
      <c r="D364" s="44" t="s">
        <v>63</v>
      </c>
      <c r="E364" s="20"/>
      <c r="F364" s="44" t="s">
        <v>63</v>
      </c>
      <c r="G364" s="23"/>
      <c r="H364" s="44" t="s">
        <v>63</v>
      </c>
    </row>
    <row r="365" spans="2:8" x14ac:dyDescent="0.3">
      <c r="B365" s="11">
        <v>56370</v>
      </c>
      <c r="C365">
        <f t="shared" si="8"/>
        <v>2054</v>
      </c>
      <c r="D365" s="44" t="s">
        <v>63</v>
      </c>
      <c r="E365" s="20"/>
      <c r="F365" s="44" t="s">
        <v>63</v>
      </c>
      <c r="G365" s="23"/>
      <c r="H365" s="44" t="s">
        <v>63</v>
      </c>
    </row>
    <row r="366" spans="2:8" x14ac:dyDescent="0.3">
      <c r="B366" s="11">
        <v>56401</v>
      </c>
      <c r="C366">
        <f t="shared" si="8"/>
        <v>2054</v>
      </c>
      <c r="D366" s="44" t="s">
        <v>63</v>
      </c>
      <c r="E366" s="20"/>
      <c r="F366" s="44" t="s">
        <v>63</v>
      </c>
      <c r="G366" s="23"/>
      <c r="H366" s="44" t="s">
        <v>63</v>
      </c>
    </row>
    <row r="367" spans="2:8" x14ac:dyDescent="0.3">
      <c r="B367" s="11">
        <v>56431</v>
      </c>
      <c r="C367">
        <f t="shared" si="8"/>
        <v>2054</v>
      </c>
      <c r="D367" s="44" t="s">
        <v>63</v>
      </c>
      <c r="E367" s="20"/>
      <c r="F367" s="44" t="s">
        <v>63</v>
      </c>
      <c r="G367" s="23"/>
      <c r="H367" s="44" t="s">
        <v>63</v>
      </c>
    </row>
    <row r="368" spans="2:8" x14ac:dyDescent="0.3">
      <c r="B368" s="11">
        <v>56462</v>
      </c>
      <c r="C368">
        <f t="shared" si="8"/>
        <v>2054</v>
      </c>
      <c r="D368" s="44" t="s">
        <v>63</v>
      </c>
      <c r="E368" s="20"/>
      <c r="F368" s="44" t="s">
        <v>63</v>
      </c>
      <c r="G368" s="23"/>
      <c r="H368" s="44" t="s">
        <v>63</v>
      </c>
    </row>
    <row r="369" spans="2:8" x14ac:dyDescent="0.3">
      <c r="B369" s="11">
        <v>56493</v>
      </c>
      <c r="C369">
        <f t="shared" si="8"/>
        <v>2054</v>
      </c>
      <c r="D369" s="44" t="s">
        <v>63</v>
      </c>
      <c r="E369" s="20"/>
      <c r="F369" s="44" t="s">
        <v>63</v>
      </c>
      <c r="G369" s="23"/>
      <c r="H369" s="44" t="s">
        <v>63</v>
      </c>
    </row>
    <row r="370" spans="2:8" x14ac:dyDescent="0.3">
      <c r="B370" s="11">
        <v>56523</v>
      </c>
      <c r="C370">
        <f t="shared" si="8"/>
        <v>2054</v>
      </c>
      <c r="D370" s="44" t="s">
        <v>63</v>
      </c>
      <c r="E370" s="20"/>
      <c r="F370" s="44" t="s">
        <v>63</v>
      </c>
      <c r="G370" s="23"/>
      <c r="H370" s="44" t="s">
        <v>63</v>
      </c>
    </row>
    <row r="371" spans="2:8" x14ac:dyDescent="0.3">
      <c r="B371" s="11">
        <v>56554</v>
      </c>
      <c r="C371">
        <f t="shared" si="8"/>
        <v>2054</v>
      </c>
      <c r="D371" s="44" t="s">
        <v>63</v>
      </c>
      <c r="E371" s="20"/>
      <c r="F371" s="44" t="s">
        <v>63</v>
      </c>
      <c r="G371" s="23"/>
      <c r="H371" s="44" t="s">
        <v>63</v>
      </c>
    </row>
    <row r="372" spans="2:8" x14ac:dyDescent="0.3">
      <c r="B372" s="11">
        <v>56584</v>
      </c>
      <c r="C372">
        <f t="shared" si="8"/>
        <v>2054</v>
      </c>
      <c r="D372" s="44" t="s">
        <v>63</v>
      </c>
      <c r="E372" s="20"/>
      <c r="F372" s="44" t="s">
        <v>63</v>
      </c>
      <c r="G372" s="23"/>
      <c r="H372" s="44" t="s">
        <v>63</v>
      </c>
    </row>
    <row r="373" spans="2:8" x14ac:dyDescent="0.3">
      <c r="B373" s="11">
        <v>56615</v>
      </c>
      <c r="C373">
        <f t="shared" si="8"/>
        <v>2055</v>
      </c>
      <c r="D373" s="44" t="s">
        <v>63</v>
      </c>
      <c r="E373" s="20"/>
      <c r="F373" s="44" t="s">
        <v>63</v>
      </c>
      <c r="G373" s="23"/>
      <c r="H373" s="44" t="s">
        <v>63</v>
      </c>
    </row>
    <row r="374" spans="2:8" x14ac:dyDescent="0.3">
      <c r="B374" s="11">
        <v>56646</v>
      </c>
      <c r="C374">
        <f t="shared" si="8"/>
        <v>2055</v>
      </c>
      <c r="D374" s="44" t="s">
        <v>63</v>
      </c>
      <c r="E374" s="20"/>
      <c r="F374" s="44" t="s">
        <v>63</v>
      </c>
      <c r="G374" s="23"/>
      <c r="H374" s="44" t="s">
        <v>63</v>
      </c>
    </row>
    <row r="375" spans="2:8" x14ac:dyDescent="0.3">
      <c r="B375" s="11">
        <v>56674</v>
      </c>
      <c r="C375">
        <f t="shared" si="8"/>
        <v>2055</v>
      </c>
      <c r="D375" s="44" t="s">
        <v>63</v>
      </c>
      <c r="E375" s="20"/>
      <c r="F375" s="44" t="s">
        <v>63</v>
      </c>
      <c r="G375" s="23"/>
      <c r="H375" s="44" t="s">
        <v>63</v>
      </c>
    </row>
    <row r="376" spans="2:8" x14ac:dyDescent="0.3">
      <c r="B376" s="11">
        <v>56705</v>
      </c>
      <c r="C376">
        <f t="shared" si="8"/>
        <v>2055</v>
      </c>
      <c r="D376" s="44" t="s">
        <v>63</v>
      </c>
      <c r="E376" s="20"/>
      <c r="F376" s="44" t="s">
        <v>63</v>
      </c>
      <c r="G376" s="23"/>
      <c r="H376" s="44" t="s">
        <v>63</v>
      </c>
    </row>
    <row r="377" spans="2:8" x14ac:dyDescent="0.3">
      <c r="B377" s="11">
        <v>56735</v>
      </c>
      <c r="C377">
        <f t="shared" si="8"/>
        <v>2055</v>
      </c>
      <c r="D377" s="44" t="s">
        <v>63</v>
      </c>
      <c r="E377" s="20"/>
      <c r="F377" s="44" t="s">
        <v>63</v>
      </c>
      <c r="G377" s="23"/>
      <c r="H377" s="44" t="s">
        <v>63</v>
      </c>
    </row>
    <row r="378" spans="2:8" x14ac:dyDescent="0.3">
      <c r="B378" s="11">
        <v>56766</v>
      </c>
      <c r="C378">
        <f t="shared" si="8"/>
        <v>2055</v>
      </c>
      <c r="D378" s="44" t="s">
        <v>63</v>
      </c>
      <c r="E378" s="20"/>
      <c r="F378" s="44" t="s">
        <v>63</v>
      </c>
      <c r="G378" s="23"/>
      <c r="H378" s="44" t="s">
        <v>63</v>
      </c>
    </row>
    <row r="379" spans="2:8" x14ac:dyDescent="0.3">
      <c r="B379" s="11">
        <v>56796</v>
      </c>
      <c r="C379">
        <f t="shared" si="8"/>
        <v>2055</v>
      </c>
      <c r="D379" s="44" t="s">
        <v>63</v>
      </c>
      <c r="E379" s="20"/>
      <c r="F379" s="44" t="s">
        <v>63</v>
      </c>
      <c r="G379" s="23"/>
      <c r="H379" s="44" t="s">
        <v>63</v>
      </c>
    </row>
    <row r="380" spans="2:8" x14ac:dyDescent="0.3">
      <c r="B380" s="11">
        <v>56827</v>
      </c>
      <c r="C380">
        <f t="shared" si="8"/>
        <v>2055</v>
      </c>
      <c r="D380" s="44" t="s">
        <v>63</v>
      </c>
      <c r="E380" s="20"/>
      <c r="F380" s="44" t="s">
        <v>63</v>
      </c>
      <c r="G380" s="23"/>
      <c r="H380" s="44" t="s">
        <v>63</v>
      </c>
    </row>
    <row r="381" spans="2:8" x14ac:dyDescent="0.3">
      <c r="B381" s="11">
        <v>56858</v>
      </c>
      <c r="C381">
        <f t="shared" si="8"/>
        <v>2055</v>
      </c>
      <c r="D381" s="44" t="s">
        <v>63</v>
      </c>
      <c r="E381" s="20"/>
      <c r="F381" s="44" t="s">
        <v>63</v>
      </c>
      <c r="G381" s="23"/>
      <c r="H381" s="44" t="s">
        <v>63</v>
      </c>
    </row>
    <row r="382" spans="2:8" x14ac:dyDescent="0.3">
      <c r="B382" s="11">
        <v>56888</v>
      </c>
      <c r="C382">
        <f t="shared" si="8"/>
        <v>2055</v>
      </c>
      <c r="D382" s="44" t="s">
        <v>63</v>
      </c>
      <c r="E382" s="20"/>
      <c r="F382" s="44" t="s">
        <v>63</v>
      </c>
      <c r="G382" s="23"/>
      <c r="H382" s="44" t="s">
        <v>63</v>
      </c>
    </row>
    <row r="383" spans="2:8" x14ac:dyDescent="0.3">
      <c r="B383" s="11">
        <v>56919</v>
      </c>
      <c r="C383">
        <f t="shared" si="8"/>
        <v>2055</v>
      </c>
      <c r="D383" s="44" t="s">
        <v>63</v>
      </c>
      <c r="E383" s="20"/>
      <c r="F383" s="44" t="s">
        <v>63</v>
      </c>
      <c r="G383" s="23"/>
      <c r="H383" s="44" t="s">
        <v>63</v>
      </c>
    </row>
    <row r="384" spans="2:8" x14ac:dyDescent="0.3">
      <c r="B384" s="11">
        <v>56949</v>
      </c>
      <c r="C384">
        <f t="shared" si="8"/>
        <v>2055</v>
      </c>
      <c r="D384" s="44" t="s">
        <v>63</v>
      </c>
      <c r="E384" s="20"/>
      <c r="F384" s="44" t="s">
        <v>63</v>
      </c>
      <c r="G384" s="23"/>
      <c r="H384" s="44" t="s">
        <v>63</v>
      </c>
    </row>
    <row r="385" spans="2:8" x14ac:dyDescent="0.3">
      <c r="B385" s="11">
        <v>56980</v>
      </c>
      <c r="C385">
        <f t="shared" si="8"/>
        <v>2056</v>
      </c>
      <c r="D385" s="44" t="s">
        <v>63</v>
      </c>
      <c r="E385" s="20"/>
      <c r="F385" s="44" t="s">
        <v>63</v>
      </c>
      <c r="G385" s="23"/>
      <c r="H385" s="44" t="s">
        <v>63</v>
      </c>
    </row>
    <row r="386" spans="2:8" x14ac:dyDescent="0.3">
      <c r="B386" s="11">
        <v>57011</v>
      </c>
      <c r="C386">
        <f t="shared" si="8"/>
        <v>2056</v>
      </c>
      <c r="D386" s="44" t="s">
        <v>63</v>
      </c>
      <c r="E386" s="20"/>
      <c r="F386" s="44" t="s">
        <v>63</v>
      </c>
      <c r="G386" s="23"/>
      <c r="H386" s="44" t="s">
        <v>63</v>
      </c>
    </row>
    <row r="387" spans="2:8" x14ac:dyDescent="0.3">
      <c r="B387" s="11">
        <v>57040</v>
      </c>
      <c r="C387">
        <f t="shared" si="8"/>
        <v>2056</v>
      </c>
      <c r="D387" s="44" t="s">
        <v>63</v>
      </c>
      <c r="E387" s="20"/>
      <c r="F387" s="44" t="s">
        <v>63</v>
      </c>
      <c r="G387" s="23"/>
      <c r="H387" s="44" t="s">
        <v>63</v>
      </c>
    </row>
    <row r="388" spans="2:8" x14ac:dyDescent="0.3">
      <c r="B388" s="11">
        <v>57071</v>
      </c>
      <c r="C388">
        <f t="shared" si="8"/>
        <v>2056</v>
      </c>
      <c r="D388" s="44" t="s">
        <v>63</v>
      </c>
      <c r="E388" s="20"/>
      <c r="F388" s="44" t="s">
        <v>63</v>
      </c>
      <c r="G388" s="23"/>
      <c r="H388" s="44" t="s">
        <v>63</v>
      </c>
    </row>
    <row r="389" spans="2:8" x14ac:dyDescent="0.3">
      <c r="B389" s="11">
        <v>57101</v>
      </c>
      <c r="C389">
        <f t="shared" si="8"/>
        <v>2056</v>
      </c>
      <c r="D389" s="44" t="s">
        <v>63</v>
      </c>
      <c r="E389" s="20"/>
      <c r="F389" s="44" t="s">
        <v>63</v>
      </c>
      <c r="G389" s="23"/>
      <c r="H389" s="44" t="s">
        <v>63</v>
      </c>
    </row>
    <row r="390" spans="2:8" x14ac:dyDescent="0.3">
      <c r="B390" s="11">
        <v>57132</v>
      </c>
      <c r="C390">
        <f t="shared" si="8"/>
        <v>2056</v>
      </c>
      <c r="D390" s="44" t="s">
        <v>63</v>
      </c>
      <c r="E390" s="20"/>
      <c r="F390" s="44" t="s">
        <v>63</v>
      </c>
      <c r="G390" s="23"/>
      <c r="H390" s="44" t="s">
        <v>63</v>
      </c>
    </row>
    <row r="391" spans="2:8" x14ac:dyDescent="0.3">
      <c r="B391" s="11">
        <v>57162</v>
      </c>
      <c r="C391">
        <f t="shared" si="8"/>
        <v>2056</v>
      </c>
      <c r="D391" s="44" t="s">
        <v>63</v>
      </c>
      <c r="E391" s="20"/>
      <c r="F391" s="44" t="s">
        <v>63</v>
      </c>
      <c r="G391" s="23"/>
      <c r="H391" s="44" t="s">
        <v>63</v>
      </c>
    </row>
    <row r="392" spans="2:8" x14ac:dyDescent="0.3">
      <c r="B392" s="11">
        <v>57193</v>
      </c>
      <c r="C392">
        <f t="shared" si="8"/>
        <v>2056</v>
      </c>
      <c r="D392" s="44" t="s">
        <v>63</v>
      </c>
      <c r="E392" s="20"/>
      <c r="F392" s="44" t="s">
        <v>63</v>
      </c>
      <c r="G392" s="23"/>
      <c r="H392" s="44" t="s">
        <v>63</v>
      </c>
    </row>
    <row r="393" spans="2:8" x14ac:dyDescent="0.3">
      <c r="B393" s="11">
        <v>57224</v>
      </c>
      <c r="C393">
        <f t="shared" si="8"/>
        <v>2056</v>
      </c>
      <c r="D393" s="44" t="s">
        <v>63</v>
      </c>
      <c r="E393" s="20"/>
      <c r="F393" s="44" t="s">
        <v>63</v>
      </c>
      <c r="G393" s="23"/>
      <c r="H393" s="44" t="s">
        <v>63</v>
      </c>
    </row>
    <row r="394" spans="2:8" x14ac:dyDescent="0.3">
      <c r="B394" s="11">
        <v>57254</v>
      </c>
      <c r="C394">
        <f t="shared" si="8"/>
        <v>2056</v>
      </c>
      <c r="D394" s="44" t="s">
        <v>63</v>
      </c>
      <c r="E394" s="20"/>
      <c r="F394" s="44" t="s">
        <v>63</v>
      </c>
      <c r="G394" s="23"/>
      <c r="H394" s="44" t="s">
        <v>63</v>
      </c>
    </row>
    <row r="395" spans="2:8" x14ac:dyDescent="0.3">
      <c r="B395" s="11">
        <v>57285</v>
      </c>
      <c r="C395">
        <f t="shared" si="8"/>
        <v>2056</v>
      </c>
      <c r="D395" s="44" t="s">
        <v>63</v>
      </c>
      <c r="E395" s="20"/>
      <c r="F395" s="44" t="s">
        <v>63</v>
      </c>
      <c r="G395" s="23"/>
      <c r="H395" s="44" t="s">
        <v>63</v>
      </c>
    </row>
    <row r="396" spans="2:8" x14ac:dyDescent="0.3">
      <c r="B396" s="11">
        <v>57315</v>
      </c>
      <c r="C396">
        <f t="shared" si="8"/>
        <v>2056</v>
      </c>
      <c r="D396" s="44" t="s">
        <v>63</v>
      </c>
      <c r="E396" s="20"/>
      <c r="F396" s="44" t="s">
        <v>63</v>
      </c>
      <c r="G396" s="23"/>
      <c r="H396" s="44" t="s">
        <v>63</v>
      </c>
    </row>
    <row r="397" spans="2:8" x14ac:dyDescent="0.3">
      <c r="B397" s="11">
        <v>57346</v>
      </c>
      <c r="C397">
        <f t="shared" si="8"/>
        <v>2057</v>
      </c>
      <c r="D397" s="44" t="s">
        <v>63</v>
      </c>
      <c r="E397" s="20"/>
      <c r="F397" s="44" t="s">
        <v>63</v>
      </c>
      <c r="G397" s="23"/>
      <c r="H397" s="44" t="s">
        <v>63</v>
      </c>
    </row>
    <row r="398" spans="2:8" x14ac:dyDescent="0.3">
      <c r="B398" s="11">
        <v>57377</v>
      </c>
      <c r="C398">
        <f t="shared" si="8"/>
        <v>2057</v>
      </c>
      <c r="D398" s="44" t="s">
        <v>63</v>
      </c>
      <c r="E398" s="20"/>
      <c r="F398" s="44" t="s">
        <v>63</v>
      </c>
      <c r="G398" s="23"/>
      <c r="H398" s="44" t="s">
        <v>63</v>
      </c>
    </row>
    <row r="399" spans="2:8" x14ac:dyDescent="0.3">
      <c r="B399" s="11">
        <v>57405</v>
      </c>
      <c r="C399">
        <f t="shared" si="8"/>
        <v>2057</v>
      </c>
      <c r="D399" s="44" t="s">
        <v>63</v>
      </c>
      <c r="E399" s="20"/>
      <c r="F399" s="44" t="s">
        <v>63</v>
      </c>
      <c r="G399" s="23"/>
      <c r="H399" s="44" t="s">
        <v>63</v>
      </c>
    </row>
    <row r="400" spans="2:8" x14ac:dyDescent="0.3">
      <c r="B400" s="11">
        <v>57436</v>
      </c>
      <c r="C400">
        <f t="shared" si="8"/>
        <v>2057</v>
      </c>
      <c r="D400" s="44" t="s">
        <v>63</v>
      </c>
      <c r="E400" s="20"/>
      <c r="F400" s="44" t="s">
        <v>63</v>
      </c>
      <c r="G400" s="23"/>
      <c r="H400" s="44" t="s">
        <v>63</v>
      </c>
    </row>
    <row r="401" spans="2:8" x14ac:dyDescent="0.3">
      <c r="B401" s="11">
        <v>57466</v>
      </c>
      <c r="C401">
        <f t="shared" si="8"/>
        <v>2057</v>
      </c>
      <c r="D401" s="44" t="s">
        <v>63</v>
      </c>
      <c r="E401" s="20"/>
      <c r="F401" s="44" t="s">
        <v>63</v>
      </c>
      <c r="G401" s="23"/>
      <c r="H401" s="44" t="s">
        <v>63</v>
      </c>
    </row>
    <row r="402" spans="2:8" x14ac:dyDescent="0.3">
      <c r="B402" s="11">
        <v>57497</v>
      </c>
      <c r="C402">
        <f t="shared" si="8"/>
        <v>2057</v>
      </c>
      <c r="D402" s="44" t="s">
        <v>63</v>
      </c>
      <c r="E402" s="20"/>
      <c r="F402" s="44" t="s">
        <v>63</v>
      </c>
      <c r="G402" s="23"/>
      <c r="H402" s="44" t="s">
        <v>63</v>
      </c>
    </row>
    <row r="403" spans="2:8" x14ac:dyDescent="0.3">
      <c r="B403" s="11">
        <v>57527</v>
      </c>
      <c r="C403">
        <f t="shared" si="8"/>
        <v>2057</v>
      </c>
      <c r="D403" s="44" t="s">
        <v>63</v>
      </c>
      <c r="E403" s="20"/>
      <c r="F403" s="44" t="s">
        <v>63</v>
      </c>
      <c r="G403" s="23"/>
      <c r="H403" s="44" t="s">
        <v>63</v>
      </c>
    </row>
    <row r="404" spans="2:8" x14ac:dyDescent="0.3">
      <c r="B404" s="11">
        <v>57558</v>
      </c>
      <c r="C404">
        <f t="shared" si="8"/>
        <v>2057</v>
      </c>
      <c r="D404" s="44" t="s">
        <v>63</v>
      </c>
      <c r="E404" s="20"/>
      <c r="F404" s="44" t="s">
        <v>63</v>
      </c>
      <c r="G404" s="23"/>
      <c r="H404" s="44" t="s">
        <v>63</v>
      </c>
    </row>
    <row r="405" spans="2:8" x14ac:dyDescent="0.3">
      <c r="B405" s="11">
        <v>57589</v>
      </c>
      <c r="C405">
        <f t="shared" si="8"/>
        <v>2057</v>
      </c>
      <c r="D405" s="44" t="s">
        <v>63</v>
      </c>
      <c r="E405" s="20"/>
      <c r="F405" s="44" t="s">
        <v>63</v>
      </c>
      <c r="G405" s="23"/>
      <c r="H405" s="44" t="s">
        <v>63</v>
      </c>
    </row>
    <row r="406" spans="2:8" x14ac:dyDescent="0.3">
      <c r="B406" s="11">
        <v>57619</v>
      </c>
      <c r="C406">
        <f t="shared" si="8"/>
        <v>2057</v>
      </c>
      <c r="D406" s="44" t="s">
        <v>63</v>
      </c>
      <c r="E406" s="20"/>
      <c r="F406" s="44" t="s">
        <v>63</v>
      </c>
      <c r="G406" s="23"/>
      <c r="H406" s="44" t="s">
        <v>63</v>
      </c>
    </row>
    <row r="407" spans="2:8" x14ac:dyDescent="0.3">
      <c r="B407" s="11">
        <v>57650</v>
      </c>
      <c r="C407">
        <f t="shared" si="8"/>
        <v>2057</v>
      </c>
      <c r="D407" s="44" t="s">
        <v>63</v>
      </c>
      <c r="E407" s="20"/>
      <c r="F407" s="44" t="s">
        <v>63</v>
      </c>
      <c r="G407" s="23"/>
      <c r="H407" s="44" t="s">
        <v>63</v>
      </c>
    </row>
    <row r="408" spans="2:8" x14ac:dyDescent="0.3">
      <c r="B408" s="11">
        <v>57680</v>
      </c>
      <c r="C408">
        <f t="shared" si="8"/>
        <v>2057</v>
      </c>
      <c r="D408" s="44" t="s">
        <v>63</v>
      </c>
      <c r="E408" s="20"/>
      <c r="F408" s="44" t="s">
        <v>63</v>
      </c>
      <c r="G408" s="23"/>
      <c r="H408" s="44" t="s">
        <v>63</v>
      </c>
    </row>
    <row r="409" spans="2:8" x14ac:dyDescent="0.3">
      <c r="B409" s="11">
        <v>57711</v>
      </c>
      <c r="C409">
        <f t="shared" si="8"/>
        <v>2058</v>
      </c>
      <c r="D409" s="44" t="s">
        <v>63</v>
      </c>
      <c r="E409" s="20"/>
      <c r="F409" s="44" t="s">
        <v>63</v>
      </c>
      <c r="G409" s="23"/>
      <c r="H409" s="44" t="s">
        <v>63</v>
      </c>
    </row>
    <row r="410" spans="2:8" x14ac:dyDescent="0.3">
      <c r="B410" s="11">
        <v>57742</v>
      </c>
      <c r="C410">
        <f t="shared" si="8"/>
        <v>2058</v>
      </c>
      <c r="D410" s="44" t="s">
        <v>63</v>
      </c>
      <c r="E410" s="20"/>
      <c r="F410" s="44" t="s">
        <v>63</v>
      </c>
      <c r="G410" s="23"/>
      <c r="H410" s="44" t="s">
        <v>63</v>
      </c>
    </row>
    <row r="411" spans="2:8" x14ac:dyDescent="0.3">
      <c r="B411" s="11">
        <v>57770</v>
      </c>
      <c r="C411">
        <f t="shared" si="8"/>
        <v>2058</v>
      </c>
      <c r="D411" s="44" t="s">
        <v>63</v>
      </c>
      <c r="E411" s="20"/>
      <c r="F411" s="44" t="s">
        <v>63</v>
      </c>
      <c r="G411" s="23"/>
      <c r="H411" s="44" t="s">
        <v>63</v>
      </c>
    </row>
    <row r="412" spans="2:8" x14ac:dyDescent="0.3">
      <c r="B412" s="11">
        <v>57801</v>
      </c>
      <c r="C412">
        <f t="shared" si="8"/>
        <v>2058</v>
      </c>
      <c r="D412" s="44" t="s">
        <v>63</v>
      </c>
      <c r="E412" s="20"/>
      <c r="F412" s="44" t="s">
        <v>63</v>
      </c>
      <c r="G412" s="23"/>
      <c r="H412" s="44" t="s">
        <v>63</v>
      </c>
    </row>
    <row r="413" spans="2:8" x14ac:dyDescent="0.3">
      <c r="B413" s="11">
        <v>57831</v>
      </c>
      <c r="C413">
        <f t="shared" si="8"/>
        <v>2058</v>
      </c>
      <c r="D413" s="44" t="s">
        <v>63</v>
      </c>
      <c r="E413" s="20"/>
      <c r="F413" s="44" t="s">
        <v>63</v>
      </c>
      <c r="G413" s="23"/>
      <c r="H413" s="44" t="s">
        <v>63</v>
      </c>
    </row>
    <row r="414" spans="2:8" x14ac:dyDescent="0.3">
      <c r="B414" s="11">
        <v>57862</v>
      </c>
      <c r="C414">
        <f t="shared" si="8"/>
        <v>2058</v>
      </c>
      <c r="D414" s="44" t="s">
        <v>63</v>
      </c>
      <c r="E414" s="20"/>
      <c r="F414" s="44" t="s">
        <v>63</v>
      </c>
      <c r="G414" s="23"/>
      <c r="H414" s="44" t="s">
        <v>63</v>
      </c>
    </row>
    <row r="415" spans="2:8" x14ac:dyDescent="0.3">
      <c r="B415" s="11">
        <v>57892</v>
      </c>
      <c r="C415">
        <f t="shared" si="8"/>
        <v>2058</v>
      </c>
      <c r="D415" s="44" t="s">
        <v>63</v>
      </c>
      <c r="E415" s="20"/>
      <c r="F415" s="44" t="s">
        <v>63</v>
      </c>
      <c r="G415" s="23"/>
      <c r="H415" s="44" t="s">
        <v>63</v>
      </c>
    </row>
    <row r="416" spans="2:8" x14ac:dyDescent="0.3">
      <c r="B416" s="11">
        <v>57923</v>
      </c>
      <c r="C416">
        <f t="shared" si="8"/>
        <v>2058</v>
      </c>
      <c r="D416" s="44" t="s">
        <v>63</v>
      </c>
      <c r="E416" s="20"/>
      <c r="F416" s="44" t="s">
        <v>63</v>
      </c>
      <c r="G416" s="23"/>
      <c r="H416" s="44" t="s">
        <v>63</v>
      </c>
    </row>
    <row r="417" spans="2:8" x14ac:dyDescent="0.3">
      <c r="B417" s="11">
        <v>57954</v>
      </c>
      <c r="C417">
        <f t="shared" si="8"/>
        <v>2058</v>
      </c>
      <c r="D417" s="44" t="s">
        <v>63</v>
      </c>
      <c r="E417" s="20"/>
      <c r="F417" s="44" t="s">
        <v>63</v>
      </c>
      <c r="G417" s="23"/>
      <c r="H417" s="44" t="s">
        <v>63</v>
      </c>
    </row>
    <row r="418" spans="2:8" x14ac:dyDescent="0.3">
      <c r="B418" s="11">
        <v>57984</v>
      </c>
      <c r="C418">
        <f t="shared" si="8"/>
        <v>2058</v>
      </c>
      <c r="D418" s="44" t="s">
        <v>63</v>
      </c>
      <c r="E418" s="20"/>
      <c r="F418" s="44" t="s">
        <v>63</v>
      </c>
      <c r="G418" s="23"/>
      <c r="H418" s="44" t="s">
        <v>63</v>
      </c>
    </row>
    <row r="419" spans="2:8" x14ac:dyDescent="0.3">
      <c r="B419" s="11">
        <v>58015</v>
      </c>
      <c r="C419">
        <f t="shared" si="8"/>
        <v>2058</v>
      </c>
      <c r="D419" s="44" t="s">
        <v>63</v>
      </c>
      <c r="E419" s="20"/>
      <c r="F419" s="44" t="s">
        <v>63</v>
      </c>
      <c r="G419" s="23"/>
      <c r="H419" s="44" t="s">
        <v>63</v>
      </c>
    </row>
    <row r="420" spans="2:8" x14ac:dyDescent="0.3">
      <c r="B420" s="11">
        <v>58045</v>
      </c>
      <c r="C420">
        <f t="shared" si="8"/>
        <v>2058</v>
      </c>
      <c r="D420" s="44" t="s">
        <v>63</v>
      </c>
      <c r="E420" s="20"/>
      <c r="F420" s="44" t="s">
        <v>63</v>
      </c>
      <c r="G420" s="23"/>
      <c r="H420" s="44" t="s">
        <v>63</v>
      </c>
    </row>
    <row r="421" spans="2:8" x14ac:dyDescent="0.3">
      <c r="B421" s="11">
        <v>58076</v>
      </c>
      <c r="C421">
        <f t="shared" si="8"/>
        <v>2059</v>
      </c>
      <c r="D421" s="44" t="s">
        <v>63</v>
      </c>
      <c r="E421" s="20"/>
      <c r="F421" s="44" t="s">
        <v>63</v>
      </c>
      <c r="G421" s="23"/>
      <c r="H421" s="44" t="s">
        <v>63</v>
      </c>
    </row>
    <row r="422" spans="2:8" x14ac:dyDescent="0.3">
      <c r="B422" s="11">
        <v>58107</v>
      </c>
      <c r="C422">
        <f t="shared" si="8"/>
        <v>2059</v>
      </c>
      <c r="D422" s="44" t="s">
        <v>63</v>
      </c>
      <c r="E422" s="20"/>
      <c r="F422" s="44" t="s">
        <v>63</v>
      </c>
      <c r="G422" s="23"/>
      <c r="H422" s="44" t="s">
        <v>63</v>
      </c>
    </row>
    <row r="423" spans="2:8" x14ac:dyDescent="0.3">
      <c r="B423" s="11">
        <v>58135</v>
      </c>
      <c r="C423">
        <f t="shared" si="8"/>
        <v>2059</v>
      </c>
      <c r="D423" s="44" t="s">
        <v>63</v>
      </c>
      <c r="E423" s="20"/>
      <c r="F423" s="44" t="s">
        <v>63</v>
      </c>
      <c r="G423" s="23"/>
      <c r="H423" s="44" t="s">
        <v>63</v>
      </c>
    </row>
    <row r="424" spans="2:8" x14ac:dyDescent="0.3">
      <c r="B424" s="11">
        <v>58166</v>
      </c>
      <c r="C424">
        <f t="shared" si="8"/>
        <v>2059</v>
      </c>
      <c r="D424" s="44" t="s">
        <v>63</v>
      </c>
      <c r="E424" s="20"/>
      <c r="F424" s="44" t="s">
        <v>63</v>
      </c>
      <c r="G424" s="23"/>
      <c r="H424" s="44" t="s">
        <v>63</v>
      </c>
    </row>
    <row r="425" spans="2:8" x14ac:dyDescent="0.3">
      <c r="B425" s="11">
        <v>58196</v>
      </c>
      <c r="C425">
        <f t="shared" si="8"/>
        <v>2059</v>
      </c>
      <c r="D425" s="44" t="s">
        <v>63</v>
      </c>
      <c r="E425" s="20"/>
      <c r="F425" s="44" t="s">
        <v>63</v>
      </c>
      <c r="G425" s="23"/>
      <c r="H425" s="44" t="s">
        <v>63</v>
      </c>
    </row>
    <row r="426" spans="2:8" x14ac:dyDescent="0.3">
      <c r="B426" s="11">
        <v>58227</v>
      </c>
      <c r="C426">
        <f t="shared" si="8"/>
        <v>2059</v>
      </c>
      <c r="D426" s="44" t="s">
        <v>63</v>
      </c>
      <c r="E426" s="20"/>
      <c r="F426" s="44" t="s">
        <v>63</v>
      </c>
      <c r="G426" s="23"/>
      <c r="H426" s="44" t="s">
        <v>63</v>
      </c>
    </row>
    <row r="427" spans="2:8" x14ac:dyDescent="0.3">
      <c r="B427" s="11">
        <v>58257</v>
      </c>
      <c r="C427">
        <f t="shared" ref="C427:C490" si="9">YEAR(B427)</f>
        <v>2059</v>
      </c>
      <c r="D427" s="44" t="s">
        <v>63</v>
      </c>
      <c r="E427" s="20"/>
      <c r="F427" s="44" t="s">
        <v>63</v>
      </c>
      <c r="G427" s="23"/>
      <c r="H427" s="44" t="s">
        <v>63</v>
      </c>
    </row>
    <row r="428" spans="2:8" x14ac:dyDescent="0.3">
      <c r="B428" s="11">
        <v>58288</v>
      </c>
      <c r="C428">
        <f t="shared" si="9"/>
        <v>2059</v>
      </c>
      <c r="D428" s="44" t="s">
        <v>63</v>
      </c>
      <c r="E428" s="20"/>
      <c r="F428" s="44" t="s">
        <v>63</v>
      </c>
      <c r="G428" s="23"/>
      <c r="H428" s="44" t="s">
        <v>63</v>
      </c>
    </row>
    <row r="429" spans="2:8" x14ac:dyDescent="0.3">
      <c r="B429" s="11">
        <v>58319</v>
      </c>
      <c r="C429">
        <f t="shared" si="9"/>
        <v>2059</v>
      </c>
      <c r="D429" s="44" t="s">
        <v>63</v>
      </c>
      <c r="E429" s="20"/>
      <c r="F429" s="44" t="s">
        <v>63</v>
      </c>
      <c r="G429" s="23"/>
      <c r="H429" s="44" t="s">
        <v>63</v>
      </c>
    </row>
    <row r="430" spans="2:8" x14ac:dyDescent="0.3">
      <c r="B430" s="11">
        <v>58349</v>
      </c>
      <c r="C430">
        <f t="shared" si="9"/>
        <v>2059</v>
      </c>
      <c r="D430" s="44" t="s">
        <v>63</v>
      </c>
      <c r="E430" s="20"/>
      <c r="F430" s="44" t="s">
        <v>63</v>
      </c>
      <c r="G430" s="23"/>
      <c r="H430" s="44" t="s">
        <v>63</v>
      </c>
    </row>
    <row r="431" spans="2:8" x14ac:dyDescent="0.3">
      <c r="B431" s="11">
        <v>58380</v>
      </c>
      <c r="C431">
        <f t="shared" si="9"/>
        <v>2059</v>
      </c>
      <c r="D431" s="44" t="s">
        <v>63</v>
      </c>
      <c r="E431" s="20"/>
      <c r="F431" s="44" t="s">
        <v>63</v>
      </c>
      <c r="G431" s="23"/>
      <c r="H431" s="44" t="s">
        <v>63</v>
      </c>
    </row>
    <row r="432" spans="2:8" x14ac:dyDescent="0.3">
      <c r="B432" s="11">
        <v>58410</v>
      </c>
      <c r="C432">
        <f t="shared" si="9"/>
        <v>2059</v>
      </c>
      <c r="D432" s="44" t="s">
        <v>63</v>
      </c>
      <c r="E432" s="20"/>
      <c r="F432" s="44" t="s">
        <v>63</v>
      </c>
      <c r="G432" s="23"/>
      <c r="H432" s="44" t="s">
        <v>63</v>
      </c>
    </row>
    <row r="433" spans="2:8" x14ac:dyDescent="0.3">
      <c r="B433" s="11">
        <v>58441</v>
      </c>
      <c r="C433">
        <f t="shared" si="9"/>
        <v>2060</v>
      </c>
      <c r="D433" s="44" t="s">
        <v>63</v>
      </c>
      <c r="E433" s="20"/>
      <c r="F433" s="44" t="s">
        <v>63</v>
      </c>
      <c r="G433" s="23"/>
      <c r="H433" s="44" t="s">
        <v>63</v>
      </c>
    </row>
    <row r="434" spans="2:8" x14ac:dyDescent="0.3">
      <c r="B434" s="11">
        <v>58472</v>
      </c>
      <c r="C434">
        <f t="shared" si="9"/>
        <v>2060</v>
      </c>
      <c r="D434" s="44" t="s">
        <v>63</v>
      </c>
      <c r="E434" s="20"/>
      <c r="F434" s="44" t="s">
        <v>63</v>
      </c>
      <c r="G434" s="23"/>
      <c r="H434" s="44" t="s">
        <v>63</v>
      </c>
    </row>
    <row r="435" spans="2:8" x14ac:dyDescent="0.3">
      <c r="B435" s="11">
        <v>58501</v>
      </c>
      <c r="C435">
        <f t="shared" si="9"/>
        <v>2060</v>
      </c>
      <c r="D435" s="44" t="s">
        <v>63</v>
      </c>
      <c r="E435" s="20"/>
      <c r="F435" s="44" t="s">
        <v>63</v>
      </c>
      <c r="G435" s="23"/>
      <c r="H435" s="44" t="s">
        <v>63</v>
      </c>
    </row>
    <row r="436" spans="2:8" x14ac:dyDescent="0.3">
      <c r="B436" s="11">
        <v>58532</v>
      </c>
      <c r="C436">
        <f t="shared" si="9"/>
        <v>2060</v>
      </c>
      <c r="D436" s="44" t="s">
        <v>63</v>
      </c>
      <c r="E436" s="20"/>
      <c r="F436" s="44" t="s">
        <v>63</v>
      </c>
      <c r="G436" s="23"/>
      <c r="H436" s="44" t="s">
        <v>63</v>
      </c>
    </row>
    <row r="437" spans="2:8" x14ac:dyDescent="0.3">
      <c r="B437" s="11">
        <v>58562</v>
      </c>
      <c r="C437">
        <f t="shared" si="9"/>
        <v>2060</v>
      </c>
      <c r="D437" s="44" t="s">
        <v>63</v>
      </c>
      <c r="E437" s="20"/>
      <c r="F437" s="44" t="s">
        <v>63</v>
      </c>
      <c r="G437" s="23"/>
      <c r="H437" s="44" t="s">
        <v>63</v>
      </c>
    </row>
    <row r="438" spans="2:8" x14ac:dyDescent="0.3">
      <c r="B438" s="11">
        <v>58593</v>
      </c>
      <c r="C438">
        <f t="shared" si="9"/>
        <v>2060</v>
      </c>
      <c r="D438" s="44" t="s">
        <v>63</v>
      </c>
      <c r="E438" s="20"/>
      <c r="F438" s="44" t="s">
        <v>63</v>
      </c>
      <c r="G438" s="23"/>
      <c r="H438" s="44" t="s">
        <v>63</v>
      </c>
    </row>
    <row r="439" spans="2:8" x14ac:dyDescent="0.3">
      <c r="B439" s="11">
        <v>58623</v>
      </c>
      <c r="C439">
        <f t="shared" si="9"/>
        <v>2060</v>
      </c>
      <c r="D439" s="44" t="s">
        <v>63</v>
      </c>
      <c r="E439" s="20"/>
      <c r="F439" s="44" t="s">
        <v>63</v>
      </c>
      <c r="G439" s="23"/>
      <c r="H439" s="44" t="s">
        <v>63</v>
      </c>
    </row>
    <row r="440" spans="2:8" x14ac:dyDescent="0.3">
      <c r="B440" s="11">
        <v>58654</v>
      </c>
      <c r="C440">
        <f t="shared" si="9"/>
        <v>2060</v>
      </c>
      <c r="D440" s="44" t="s">
        <v>63</v>
      </c>
      <c r="E440" s="20"/>
      <c r="F440" s="44" t="s">
        <v>63</v>
      </c>
      <c r="G440" s="23"/>
      <c r="H440" s="44" t="s">
        <v>63</v>
      </c>
    </row>
    <row r="441" spans="2:8" x14ac:dyDescent="0.3">
      <c r="B441" s="11">
        <v>58685</v>
      </c>
      <c r="C441">
        <f t="shared" si="9"/>
        <v>2060</v>
      </c>
      <c r="D441" s="44" t="s">
        <v>63</v>
      </c>
      <c r="E441" s="20"/>
      <c r="F441" s="44" t="s">
        <v>63</v>
      </c>
      <c r="G441" s="23"/>
      <c r="H441" s="44" t="s">
        <v>63</v>
      </c>
    </row>
    <row r="442" spans="2:8" x14ac:dyDescent="0.3">
      <c r="B442" s="11">
        <v>58715</v>
      </c>
      <c r="C442">
        <f t="shared" si="9"/>
        <v>2060</v>
      </c>
      <c r="D442" s="44" t="s">
        <v>63</v>
      </c>
      <c r="E442" s="20"/>
      <c r="F442" s="44" t="s">
        <v>63</v>
      </c>
      <c r="G442" s="23"/>
      <c r="H442" s="44" t="s">
        <v>63</v>
      </c>
    </row>
    <row r="443" spans="2:8" x14ac:dyDescent="0.3">
      <c r="B443" s="11">
        <v>58746</v>
      </c>
      <c r="C443">
        <f t="shared" si="9"/>
        <v>2060</v>
      </c>
      <c r="D443" s="44" t="s">
        <v>63</v>
      </c>
      <c r="E443" s="20"/>
      <c r="F443" s="44" t="s">
        <v>63</v>
      </c>
      <c r="G443" s="23"/>
      <c r="H443" s="44" t="s">
        <v>63</v>
      </c>
    </row>
    <row r="444" spans="2:8" x14ac:dyDescent="0.3">
      <c r="B444" s="11">
        <v>58776</v>
      </c>
      <c r="C444">
        <f t="shared" si="9"/>
        <v>2060</v>
      </c>
      <c r="D444" s="44" t="s">
        <v>63</v>
      </c>
      <c r="E444" s="20"/>
      <c r="F444" s="44" t="s">
        <v>63</v>
      </c>
      <c r="G444" s="23"/>
      <c r="H444" s="44" t="s">
        <v>63</v>
      </c>
    </row>
    <row r="445" spans="2:8" x14ac:dyDescent="0.3">
      <c r="B445" s="11">
        <v>58807</v>
      </c>
      <c r="C445">
        <f t="shared" si="9"/>
        <v>2061</v>
      </c>
      <c r="D445" s="44" t="s">
        <v>63</v>
      </c>
      <c r="E445" s="20"/>
      <c r="F445" s="44" t="s">
        <v>63</v>
      </c>
      <c r="G445" s="23"/>
      <c r="H445" s="44" t="s">
        <v>63</v>
      </c>
    </row>
    <row r="446" spans="2:8" x14ac:dyDescent="0.3">
      <c r="B446" s="11">
        <v>58838</v>
      </c>
      <c r="C446">
        <f t="shared" si="9"/>
        <v>2061</v>
      </c>
      <c r="D446" s="44" t="s">
        <v>63</v>
      </c>
      <c r="E446" s="20"/>
      <c r="F446" s="44" t="s">
        <v>63</v>
      </c>
      <c r="G446" s="23"/>
      <c r="H446" s="44" t="s">
        <v>63</v>
      </c>
    </row>
    <row r="447" spans="2:8" x14ac:dyDescent="0.3">
      <c r="B447" s="11">
        <v>58866</v>
      </c>
      <c r="C447">
        <f t="shared" si="9"/>
        <v>2061</v>
      </c>
      <c r="D447" s="44" t="s">
        <v>63</v>
      </c>
      <c r="E447" s="20"/>
      <c r="F447" s="44" t="s">
        <v>63</v>
      </c>
      <c r="G447" s="23"/>
      <c r="H447" s="44" t="s">
        <v>63</v>
      </c>
    </row>
    <row r="448" spans="2:8" x14ac:dyDescent="0.3">
      <c r="B448" s="11">
        <v>58897</v>
      </c>
      <c r="C448">
        <f t="shared" si="9"/>
        <v>2061</v>
      </c>
      <c r="D448" s="44" t="s">
        <v>63</v>
      </c>
      <c r="E448" s="20"/>
      <c r="F448" s="44" t="s">
        <v>63</v>
      </c>
      <c r="G448" s="23"/>
      <c r="H448" s="44" t="s">
        <v>63</v>
      </c>
    </row>
    <row r="449" spans="2:8" x14ac:dyDescent="0.3">
      <c r="B449" s="11">
        <v>58927</v>
      </c>
      <c r="C449">
        <f t="shared" si="9"/>
        <v>2061</v>
      </c>
      <c r="D449" s="44" t="s">
        <v>63</v>
      </c>
      <c r="E449" s="20"/>
      <c r="F449" s="44" t="s">
        <v>63</v>
      </c>
      <c r="G449" s="23"/>
      <c r="H449" s="44" t="s">
        <v>63</v>
      </c>
    </row>
    <row r="450" spans="2:8" x14ac:dyDescent="0.3">
      <c r="B450" s="11">
        <v>58958</v>
      </c>
      <c r="C450">
        <f t="shared" si="9"/>
        <v>2061</v>
      </c>
      <c r="D450" s="44" t="s">
        <v>63</v>
      </c>
      <c r="E450" s="20"/>
      <c r="F450" s="44" t="s">
        <v>63</v>
      </c>
      <c r="G450" s="23"/>
      <c r="H450" s="44" t="s">
        <v>63</v>
      </c>
    </row>
    <row r="451" spans="2:8" x14ac:dyDescent="0.3">
      <c r="B451" s="11">
        <v>58988</v>
      </c>
      <c r="C451">
        <f t="shared" si="9"/>
        <v>2061</v>
      </c>
      <c r="D451" s="44" t="s">
        <v>63</v>
      </c>
      <c r="E451" s="20"/>
      <c r="F451" s="44" t="s">
        <v>63</v>
      </c>
      <c r="G451" s="23"/>
      <c r="H451" s="44" t="s">
        <v>63</v>
      </c>
    </row>
    <row r="452" spans="2:8" x14ac:dyDescent="0.3">
      <c r="B452" s="11">
        <v>59019</v>
      </c>
      <c r="C452">
        <f t="shared" si="9"/>
        <v>2061</v>
      </c>
      <c r="D452" s="44" t="s">
        <v>63</v>
      </c>
      <c r="E452" s="20"/>
      <c r="F452" s="44" t="s">
        <v>63</v>
      </c>
      <c r="G452" s="23"/>
      <c r="H452" s="44" t="s">
        <v>63</v>
      </c>
    </row>
    <row r="453" spans="2:8" x14ac:dyDescent="0.3">
      <c r="B453" s="11">
        <v>59050</v>
      </c>
      <c r="C453">
        <f t="shared" si="9"/>
        <v>2061</v>
      </c>
      <c r="D453" s="44" t="s">
        <v>63</v>
      </c>
      <c r="E453" s="20"/>
      <c r="F453" s="44" t="s">
        <v>63</v>
      </c>
      <c r="G453" s="23"/>
      <c r="H453" s="44" t="s">
        <v>63</v>
      </c>
    </row>
    <row r="454" spans="2:8" x14ac:dyDescent="0.3">
      <c r="B454" s="11">
        <v>59080</v>
      </c>
      <c r="C454">
        <f t="shared" si="9"/>
        <v>2061</v>
      </c>
      <c r="D454" s="44" t="s">
        <v>63</v>
      </c>
      <c r="E454" s="20"/>
      <c r="F454" s="44" t="s">
        <v>63</v>
      </c>
      <c r="G454" s="23"/>
      <c r="H454" s="44" t="s">
        <v>63</v>
      </c>
    </row>
    <row r="455" spans="2:8" x14ac:dyDescent="0.3">
      <c r="B455" s="11">
        <v>59111</v>
      </c>
      <c r="C455">
        <f t="shared" si="9"/>
        <v>2061</v>
      </c>
      <c r="D455" s="44" t="s">
        <v>63</v>
      </c>
      <c r="E455" s="20"/>
      <c r="F455" s="44" t="s">
        <v>63</v>
      </c>
      <c r="G455" s="23"/>
      <c r="H455" s="44" t="s">
        <v>63</v>
      </c>
    </row>
    <row r="456" spans="2:8" x14ac:dyDescent="0.3">
      <c r="B456" s="11">
        <v>59141</v>
      </c>
      <c r="C456">
        <f t="shared" si="9"/>
        <v>2061</v>
      </c>
      <c r="D456" s="44" t="s">
        <v>63</v>
      </c>
      <c r="E456" s="20"/>
      <c r="F456" s="44" t="s">
        <v>63</v>
      </c>
      <c r="G456" s="23"/>
      <c r="H456" s="44" t="s">
        <v>63</v>
      </c>
    </row>
    <row r="457" spans="2:8" x14ac:dyDescent="0.3">
      <c r="B457" s="11">
        <v>59172</v>
      </c>
      <c r="C457">
        <f t="shared" si="9"/>
        <v>2062</v>
      </c>
      <c r="D457" s="44" t="s">
        <v>63</v>
      </c>
      <c r="E457" s="20"/>
      <c r="F457" s="44" t="s">
        <v>63</v>
      </c>
      <c r="G457" s="23"/>
      <c r="H457" s="44" t="s">
        <v>63</v>
      </c>
    </row>
    <row r="458" spans="2:8" x14ac:dyDescent="0.3">
      <c r="B458" s="11">
        <v>59203</v>
      </c>
      <c r="C458">
        <f t="shared" si="9"/>
        <v>2062</v>
      </c>
      <c r="D458" s="44" t="s">
        <v>63</v>
      </c>
      <c r="E458" s="20"/>
      <c r="F458" s="44" t="s">
        <v>63</v>
      </c>
      <c r="G458" s="23"/>
      <c r="H458" s="44" t="s">
        <v>63</v>
      </c>
    </row>
    <row r="459" spans="2:8" x14ac:dyDescent="0.3">
      <c r="B459" s="11">
        <v>59231</v>
      </c>
      <c r="C459">
        <f t="shared" si="9"/>
        <v>2062</v>
      </c>
      <c r="D459" s="44" t="s">
        <v>63</v>
      </c>
      <c r="E459" s="20"/>
      <c r="F459" s="44" t="s">
        <v>63</v>
      </c>
      <c r="G459" s="23"/>
      <c r="H459" s="44" t="s">
        <v>63</v>
      </c>
    </row>
    <row r="460" spans="2:8" x14ac:dyDescent="0.3">
      <c r="B460" s="11">
        <v>59262</v>
      </c>
      <c r="C460">
        <f t="shared" si="9"/>
        <v>2062</v>
      </c>
      <c r="D460" s="44" t="s">
        <v>63</v>
      </c>
      <c r="E460" s="20"/>
      <c r="F460" s="44" t="s">
        <v>63</v>
      </c>
      <c r="G460" s="23"/>
      <c r="H460" s="44" t="s">
        <v>63</v>
      </c>
    </row>
    <row r="461" spans="2:8" x14ac:dyDescent="0.3">
      <c r="B461" s="11">
        <v>59292</v>
      </c>
      <c r="C461">
        <f t="shared" si="9"/>
        <v>2062</v>
      </c>
      <c r="D461" s="44" t="s">
        <v>63</v>
      </c>
      <c r="E461" s="20"/>
      <c r="F461" s="44" t="s">
        <v>63</v>
      </c>
      <c r="G461" s="23"/>
      <c r="H461" s="44" t="s">
        <v>63</v>
      </c>
    </row>
    <row r="462" spans="2:8" x14ac:dyDescent="0.3">
      <c r="B462" s="11">
        <v>59323</v>
      </c>
      <c r="C462">
        <f t="shared" si="9"/>
        <v>2062</v>
      </c>
      <c r="D462" s="44" t="s">
        <v>63</v>
      </c>
      <c r="E462" s="20"/>
      <c r="F462" s="44" t="s">
        <v>63</v>
      </c>
      <c r="G462" s="23"/>
      <c r="H462" s="44" t="s">
        <v>63</v>
      </c>
    </row>
    <row r="463" spans="2:8" x14ac:dyDescent="0.3">
      <c r="B463" s="11">
        <v>59353</v>
      </c>
      <c r="C463">
        <f t="shared" si="9"/>
        <v>2062</v>
      </c>
      <c r="D463" s="44" t="s">
        <v>63</v>
      </c>
      <c r="E463" s="20"/>
      <c r="F463" s="44" t="s">
        <v>63</v>
      </c>
      <c r="G463" s="23"/>
      <c r="H463" s="44" t="s">
        <v>63</v>
      </c>
    </row>
    <row r="464" spans="2:8" x14ac:dyDescent="0.3">
      <c r="B464" s="11">
        <v>59384</v>
      </c>
      <c r="C464">
        <f t="shared" si="9"/>
        <v>2062</v>
      </c>
      <c r="D464" s="44" t="s">
        <v>63</v>
      </c>
      <c r="E464" s="20"/>
      <c r="F464" s="44" t="s">
        <v>63</v>
      </c>
      <c r="G464" s="23"/>
      <c r="H464" s="44" t="s">
        <v>63</v>
      </c>
    </row>
    <row r="465" spans="2:8" x14ac:dyDescent="0.3">
      <c r="B465" s="11">
        <v>59415</v>
      </c>
      <c r="C465">
        <f t="shared" si="9"/>
        <v>2062</v>
      </c>
      <c r="D465" s="44" t="s">
        <v>63</v>
      </c>
      <c r="E465" s="20"/>
      <c r="F465" s="44" t="s">
        <v>63</v>
      </c>
      <c r="G465" s="23"/>
      <c r="H465" s="44" t="s">
        <v>63</v>
      </c>
    </row>
    <row r="466" spans="2:8" x14ac:dyDescent="0.3">
      <c r="B466" s="11">
        <v>59445</v>
      </c>
      <c r="C466">
        <f t="shared" si="9"/>
        <v>2062</v>
      </c>
      <c r="D466" s="44" t="s">
        <v>63</v>
      </c>
      <c r="E466" s="20"/>
      <c r="F466" s="44" t="s">
        <v>63</v>
      </c>
      <c r="G466" s="23"/>
      <c r="H466" s="44" t="s">
        <v>63</v>
      </c>
    </row>
    <row r="467" spans="2:8" x14ac:dyDescent="0.3">
      <c r="B467" s="11">
        <v>59476</v>
      </c>
      <c r="C467">
        <f t="shared" si="9"/>
        <v>2062</v>
      </c>
      <c r="D467" s="44" t="s">
        <v>63</v>
      </c>
      <c r="E467" s="20"/>
      <c r="F467" s="44" t="s">
        <v>63</v>
      </c>
      <c r="G467" s="23"/>
      <c r="H467" s="44" t="s">
        <v>63</v>
      </c>
    </row>
    <row r="468" spans="2:8" x14ac:dyDescent="0.3">
      <c r="B468" s="11">
        <v>59506</v>
      </c>
      <c r="C468">
        <f t="shared" si="9"/>
        <v>2062</v>
      </c>
      <c r="D468" s="44" t="s">
        <v>63</v>
      </c>
      <c r="E468" s="20"/>
      <c r="F468" s="44" t="s">
        <v>63</v>
      </c>
      <c r="G468" s="23"/>
      <c r="H468" s="44" t="s">
        <v>63</v>
      </c>
    </row>
    <row r="469" spans="2:8" x14ac:dyDescent="0.3">
      <c r="B469" s="11">
        <v>59537</v>
      </c>
      <c r="C469">
        <f t="shared" si="9"/>
        <v>2063</v>
      </c>
      <c r="D469" s="44" t="s">
        <v>63</v>
      </c>
      <c r="E469" s="20"/>
      <c r="F469" s="44" t="s">
        <v>63</v>
      </c>
      <c r="G469" s="23"/>
      <c r="H469" s="44" t="s">
        <v>63</v>
      </c>
    </row>
    <row r="470" spans="2:8" x14ac:dyDescent="0.3">
      <c r="B470" s="11">
        <v>59568</v>
      </c>
      <c r="C470">
        <f t="shared" si="9"/>
        <v>2063</v>
      </c>
      <c r="D470" s="44" t="s">
        <v>63</v>
      </c>
      <c r="E470" s="20"/>
      <c r="F470" s="44" t="s">
        <v>63</v>
      </c>
      <c r="G470" s="23"/>
      <c r="H470" s="44" t="s">
        <v>63</v>
      </c>
    </row>
    <row r="471" spans="2:8" x14ac:dyDescent="0.3">
      <c r="B471" s="11">
        <v>59596</v>
      </c>
      <c r="C471">
        <f t="shared" si="9"/>
        <v>2063</v>
      </c>
      <c r="D471" s="44" t="s">
        <v>63</v>
      </c>
      <c r="E471" s="20"/>
      <c r="F471" s="44" t="s">
        <v>63</v>
      </c>
      <c r="G471" s="23"/>
      <c r="H471" s="44" t="s">
        <v>63</v>
      </c>
    </row>
    <row r="472" spans="2:8" x14ac:dyDescent="0.3">
      <c r="B472" s="11">
        <v>59627</v>
      </c>
      <c r="C472">
        <f t="shared" si="9"/>
        <v>2063</v>
      </c>
      <c r="D472" s="44" t="s">
        <v>63</v>
      </c>
      <c r="E472" s="20"/>
      <c r="F472" s="44" t="s">
        <v>63</v>
      </c>
      <c r="G472" s="23"/>
      <c r="H472" s="44" t="s">
        <v>63</v>
      </c>
    </row>
    <row r="473" spans="2:8" x14ac:dyDescent="0.3">
      <c r="B473" s="11">
        <v>59657</v>
      </c>
      <c r="C473">
        <f t="shared" si="9"/>
        <v>2063</v>
      </c>
      <c r="D473" s="44" t="s">
        <v>63</v>
      </c>
      <c r="E473" s="20"/>
      <c r="F473" s="44" t="s">
        <v>63</v>
      </c>
      <c r="G473" s="23"/>
      <c r="H473" s="44" t="s">
        <v>63</v>
      </c>
    </row>
    <row r="474" spans="2:8" x14ac:dyDescent="0.3">
      <c r="B474" s="11">
        <v>59688</v>
      </c>
      <c r="C474">
        <f t="shared" si="9"/>
        <v>2063</v>
      </c>
      <c r="D474" s="44" t="s">
        <v>63</v>
      </c>
      <c r="E474" s="20"/>
      <c r="F474" s="44" t="s">
        <v>63</v>
      </c>
      <c r="G474" s="23"/>
      <c r="H474" s="44" t="s">
        <v>63</v>
      </c>
    </row>
    <row r="475" spans="2:8" x14ac:dyDescent="0.3">
      <c r="B475" s="11">
        <v>59718</v>
      </c>
      <c r="C475">
        <f t="shared" si="9"/>
        <v>2063</v>
      </c>
      <c r="D475" s="44" t="s">
        <v>63</v>
      </c>
      <c r="E475" s="20"/>
      <c r="F475" s="44" t="s">
        <v>63</v>
      </c>
      <c r="G475" s="23"/>
      <c r="H475" s="44" t="s">
        <v>63</v>
      </c>
    </row>
    <row r="476" spans="2:8" x14ac:dyDescent="0.3">
      <c r="B476" s="11">
        <v>59749</v>
      </c>
      <c r="C476">
        <f t="shared" si="9"/>
        <v>2063</v>
      </c>
      <c r="D476" s="44" t="s">
        <v>63</v>
      </c>
      <c r="E476" s="20"/>
      <c r="F476" s="44" t="s">
        <v>63</v>
      </c>
      <c r="G476" s="23"/>
      <c r="H476" s="44" t="s">
        <v>63</v>
      </c>
    </row>
    <row r="477" spans="2:8" x14ac:dyDescent="0.3">
      <c r="B477" s="11">
        <v>59780</v>
      </c>
      <c r="C477">
        <f t="shared" si="9"/>
        <v>2063</v>
      </c>
      <c r="D477" s="44" t="s">
        <v>63</v>
      </c>
      <c r="E477" s="20"/>
      <c r="F477" s="44" t="s">
        <v>63</v>
      </c>
      <c r="G477" s="23"/>
      <c r="H477" s="44" t="s">
        <v>63</v>
      </c>
    </row>
    <row r="478" spans="2:8" x14ac:dyDescent="0.3">
      <c r="B478" s="11">
        <v>59810</v>
      </c>
      <c r="C478">
        <f t="shared" si="9"/>
        <v>2063</v>
      </c>
      <c r="D478" s="44" t="s">
        <v>63</v>
      </c>
      <c r="E478" s="20"/>
      <c r="F478" s="44" t="s">
        <v>63</v>
      </c>
      <c r="G478" s="23"/>
      <c r="H478" s="44" t="s">
        <v>63</v>
      </c>
    </row>
    <row r="479" spans="2:8" x14ac:dyDescent="0.3">
      <c r="B479" s="11">
        <v>59841</v>
      </c>
      <c r="C479">
        <f t="shared" si="9"/>
        <v>2063</v>
      </c>
      <c r="D479" s="44" t="s">
        <v>63</v>
      </c>
      <c r="E479" s="20"/>
      <c r="F479" s="44" t="s">
        <v>63</v>
      </c>
      <c r="G479" s="23"/>
      <c r="H479" s="44" t="s">
        <v>63</v>
      </c>
    </row>
    <row r="480" spans="2:8" x14ac:dyDescent="0.3">
      <c r="B480" s="11">
        <v>59871</v>
      </c>
      <c r="C480">
        <f t="shared" si="9"/>
        <v>2063</v>
      </c>
      <c r="D480" s="44" t="s">
        <v>63</v>
      </c>
      <c r="E480" s="20"/>
      <c r="F480" s="44" t="s">
        <v>63</v>
      </c>
      <c r="G480" s="23"/>
      <c r="H480" s="44" t="s">
        <v>63</v>
      </c>
    </row>
    <row r="481" spans="2:8" x14ac:dyDescent="0.3">
      <c r="B481" s="11">
        <v>59902</v>
      </c>
      <c r="C481">
        <f t="shared" si="9"/>
        <v>2064</v>
      </c>
      <c r="D481" s="44" t="s">
        <v>63</v>
      </c>
      <c r="E481" s="20"/>
      <c r="F481" s="44" t="s">
        <v>63</v>
      </c>
      <c r="G481" s="23"/>
      <c r="H481" s="44" t="s">
        <v>63</v>
      </c>
    </row>
    <row r="482" spans="2:8" x14ac:dyDescent="0.3">
      <c r="B482" s="11">
        <v>59933</v>
      </c>
      <c r="C482">
        <f t="shared" si="9"/>
        <v>2064</v>
      </c>
      <c r="D482" s="44" t="s">
        <v>63</v>
      </c>
      <c r="E482" s="20"/>
      <c r="F482" s="44" t="s">
        <v>63</v>
      </c>
      <c r="G482" s="23"/>
      <c r="H482" s="44" t="s">
        <v>63</v>
      </c>
    </row>
    <row r="483" spans="2:8" x14ac:dyDescent="0.3">
      <c r="B483" s="11">
        <v>59962</v>
      </c>
      <c r="C483">
        <f t="shared" si="9"/>
        <v>2064</v>
      </c>
      <c r="D483" s="44" t="s">
        <v>63</v>
      </c>
      <c r="E483" s="20"/>
      <c r="F483" s="44" t="s">
        <v>63</v>
      </c>
      <c r="G483" s="23"/>
      <c r="H483" s="44" t="s">
        <v>63</v>
      </c>
    </row>
    <row r="484" spans="2:8" x14ac:dyDescent="0.3">
      <c r="B484" s="11">
        <v>59993</v>
      </c>
      <c r="C484">
        <f t="shared" si="9"/>
        <v>2064</v>
      </c>
      <c r="D484" s="44" t="s">
        <v>63</v>
      </c>
      <c r="E484" s="20"/>
      <c r="F484" s="44" t="s">
        <v>63</v>
      </c>
      <c r="G484" s="23"/>
      <c r="H484" s="44" t="s">
        <v>63</v>
      </c>
    </row>
    <row r="485" spans="2:8" x14ac:dyDescent="0.3">
      <c r="B485" s="11">
        <v>60023</v>
      </c>
      <c r="C485">
        <f t="shared" si="9"/>
        <v>2064</v>
      </c>
      <c r="D485" s="44" t="s">
        <v>63</v>
      </c>
      <c r="E485" s="20"/>
      <c r="F485" s="44" t="s">
        <v>63</v>
      </c>
      <c r="G485" s="23"/>
      <c r="H485" s="44" t="s">
        <v>63</v>
      </c>
    </row>
    <row r="486" spans="2:8" x14ac:dyDescent="0.3">
      <c r="B486" s="11">
        <v>60054</v>
      </c>
      <c r="C486">
        <f t="shared" si="9"/>
        <v>2064</v>
      </c>
      <c r="D486" s="44" t="s">
        <v>63</v>
      </c>
      <c r="E486" s="20"/>
      <c r="F486" s="44" t="s">
        <v>63</v>
      </c>
      <c r="G486" s="23"/>
      <c r="H486" s="44" t="s">
        <v>63</v>
      </c>
    </row>
    <row r="487" spans="2:8" x14ac:dyDescent="0.3">
      <c r="B487" s="11">
        <v>60084</v>
      </c>
      <c r="C487">
        <f t="shared" si="9"/>
        <v>2064</v>
      </c>
      <c r="D487" s="44" t="s">
        <v>63</v>
      </c>
      <c r="E487" s="20"/>
      <c r="F487" s="44" t="s">
        <v>63</v>
      </c>
      <c r="G487" s="23"/>
      <c r="H487" s="44" t="s">
        <v>63</v>
      </c>
    </row>
    <row r="488" spans="2:8" x14ac:dyDescent="0.3">
      <c r="B488" s="11">
        <v>60115</v>
      </c>
      <c r="C488">
        <f t="shared" si="9"/>
        <v>2064</v>
      </c>
      <c r="D488" s="44" t="s">
        <v>63</v>
      </c>
      <c r="E488" s="20"/>
      <c r="F488" s="44" t="s">
        <v>63</v>
      </c>
      <c r="G488" s="23"/>
      <c r="H488" s="44" t="s">
        <v>63</v>
      </c>
    </row>
    <row r="489" spans="2:8" x14ac:dyDescent="0.3">
      <c r="B489" s="11">
        <v>60146</v>
      </c>
      <c r="C489">
        <f t="shared" si="9"/>
        <v>2064</v>
      </c>
      <c r="D489" s="44" t="s">
        <v>63</v>
      </c>
      <c r="E489" s="20"/>
      <c r="F489" s="44" t="s">
        <v>63</v>
      </c>
      <c r="G489" s="23"/>
      <c r="H489" s="44" t="s">
        <v>63</v>
      </c>
    </row>
    <row r="490" spans="2:8" x14ac:dyDescent="0.3">
      <c r="B490" s="11">
        <v>60176</v>
      </c>
      <c r="C490">
        <f t="shared" si="9"/>
        <v>2064</v>
      </c>
      <c r="D490" s="44" t="s">
        <v>63</v>
      </c>
      <c r="E490" s="20"/>
      <c r="F490" s="44" t="s">
        <v>63</v>
      </c>
      <c r="G490" s="23"/>
      <c r="H490" s="44" t="s">
        <v>63</v>
      </c>
    </row>
    <row r="491" spans="2:8" x14ac:dyDescent="0.3">
      <c r="B491" s="11">
        <v>60207</v>
      </c>
      <c r="C491">
        <f t="shared" ref="C491:C504" si="10">YEAR(B491)</f>
        <v>2064</v>
      </c>
      <c r="D491" s="44" t="s">
        <v>63</v>
      </c>
      <c r="E491" s="20"/>
      <c r="F491" s="44" t="s">
        <v>63</v>
      </c>
      <c r="G491" s="23"/>
      <c r="H491" s="44" t="s">
        <v>63</v>
      </c>
    </row>
    <row r="492" spans="2:8" x14ac:dyDescent="0.3">
      <c r="B492" s="11">
        <v>60237</v>
      </c>
      <c r="C492">
        <f t="shared" si="10"/>
        <v>2064</v>
      </c>
      <c r="D492" s="44" t="s">
        <v>63</v>
      </c>
      <c r="E492" s="20"/>
      <c r="F492" s="44" t="s">
        <v>63</v>
      </c>
      <c r="G492" s="23"/>
      <c r="H492" s="44" t="s">
        <v>63</v>
      </c>
    </row>
    <row r="493" spans="2:8" x14ac:dyDescent="0.3">
      <c r="B493" s="11">
        <v>60268</v>
      </c>
      <c r="C493">
        <f t="shared" si="10"/>
        <v>2065</v>
      </c>
      <c r="D493" s="44" t="s">
        <v>63</v>
      </c>
      <c r="E493" s="20"/>
      <c r="F493" s="44" t="s">
        <v>63</v>
      </c>
      <c r="G493" s="23"/>
      <c r="H493" s="44" t="s">
        <v>63</v>
      </c>
    </row>
    <row r="494" spans="2:8" x14ac:dyDescent="0.3">
      <c r="B494" s="11">
        <v>60299</v>
      </c>
      <c r="C494">
        <f t="shared" si="10"/>
        <v>2065</v>
      </c>
      <c r="D494" s="44" t="s">
        <v>63</v>
      </c>
      <c r="E494" s="20"/>
      <c r="F494" s="44" t="s">
        <v>63</v>
      </c>
      <c r="G494" s="23"/>
      <c r="H494" s="44" t="s">
        <v>63</v>
      </c>
    </row>
    <row r="495" spans="2:8" x14ac:dyDescent="0.3">
      <c r="B495" s="11">
        <v>60327</v>
      </c>
      <c r="C495">
        <f t="shared" si="10"/>
        <v>2065</v>
      </c>
      <c r="D495" s="44" t="s">
        <v>63</v>
      </c>
      <c r="E495" s="20"/>
      <c r="F495" s="44" t="s">
        <v>63</v>
      </c>
      <c r="G495" s="23"/>
      <c r="H495" s="44" t="s">
        <v>63</v>
      </c>
    </row>
    <row r="496" spans="2:8" x14ac:dyDescent="0.3">
      <c r="B496" s="11">
        <v>60358</v>
      </c>
      <c r="C496">
        <f t="shared" si="10"/>
        <v>2065</v>
      </c>
      <c r="D496" s="44" t="s">
        <v>63</v>
      </c>
      <c r="E496" s="20"/>
      <c r="F496" s="44" t="s">
        <v>63</v>
      </c>
      <c r="G496" s="23"/>
      <c r="H496" s="44" t="s">
        <v>63</v>
      </c>
    </row>
    <row r="497" spans="2:8" x14ac:dyDescent="0.3">
      <c r="B497" s="11">
        <v>60388</v>
      </c>
      <c r="C497">
        <f t="shared" si="10"/>
        <v>2065</v>
      </c>
      <c r="D497" s="44" t="s">
        <v>63</v>
      </c>
      <c r="E497" s="20"/>
      <c r="F497" s="44" t="s">
        <v>63</v>
      </c>
      <c r="G497" s="23"/>
      <c r="H497" s="44" t="s">
        <v>63</v>
      </c>
    </row>
    <row r="498" spans="2:8" x14ac:dyDescent="0.3">
      <c r="B498" s="11">
        <v>60419</v>
      </c>
      <c r="C498">
        <f t="shared" si="10"/>
        <v>2065</v>
      </c>
      <c r="D498" s="44" t="s">
        <v>63</v>
      </c>
      <c r="E498" s="20"/>
      <c r="F498" s="44" t="s">
        <v>63</v>
      </c>
      <c r="G498" s="23"/>
      <c r="H498" s="44" t="s">
        <v>63</v>
      </c>
    </row>
    <row r="499" spans="2:8" x14ac:dyDescent="0.3">
      <c r="B499" s="11">
        <v>60449</v>
      </c>
      <c r="C499">
        <f t="shared" si="10"/>
        <v>2065</v>
      </c>
      <c r="D499" s="44" t="s">
        <v>63</v>
      </c>
      <c r="E499" s="20"/>
      <c r="F499" s="44" t="s">
        <v>63</v>
      </c>
      <c r="G499" s="23"/>
      <c r="H499" s="44" t="s">
        <v>63</v>
      </c>
    </row>
    <row r="500" spans="2:8" x14ac:dyDescent="0.3">
      <c r="B500" s="11">
        <v>60480</v>
      </c>
      <c r="C500">
        <f t="shared" si="10"/>
        <v>2065</v>
      </c>
      <c r="D500" s="44" t="s">
        <v>63</v>
      </c>
      <c r="E500" s="20"/>
      <c r="F500" s="44" t="s">
        <v>63</v>
      </c>
      <c r="G500" s="23"/>
      <c r="H500" s="44" t="s">
        <v>63</v>
      </c>
    </row>
    <row r="501" spans="2:8" x14ac:dyDescent="0.3">
      <c r="B501" s="11">
        <v>60511</v>
      </c>
      <c r="C501">
        <f t="shared" si="10"/>
        <v>2065</v>
      </c>
      <c r="D501" s="44" t="s">
        <v>63</v>
      </c>
      <c r="E501" s="20"/>
      <c r="F501" s="44" t="s">
        <v>63</v>
      </c>
      <c r="G501" s="23"/>
      <c r="H501" s="44" t="s">
        <v>63</v>
      </c>
    </row>
    <row r="502" spans="2:8" x14ac:dyDescent="0.3">
      <c r="B502" s="11">
        <v>60541</v>
      </c>
      <c r="C502">
        <f t="shared" si="10"/>
        <v>2065</v>
      </c>
      <c r="D502" s="44" t="s">
        <v>63</v>
      </c>
      <c r="E502" s="20"/>
      <c r="F502" s="44" t="s">
        <v>63</v>
      </c>
      <c r="G502" s="23"/>
      <c r="H502" s="44" t="s">
        <v>63</v>
      </c>
    </row>
    <row r="503" spans="2:8" x14ac:dyDescent="0.3">
      <c r="B503" s="11">
        <v>60572</v>
      </c>
      <c r="C503">
        <f t="shared" si="10"/>
        <v>2065</v>
      </c>
      <c r="D503" s="44" t="s">
        <v>63</v>
      </c>
      <c r="E503" s="20"/>
      <c r="F503" s="44" t="s">
        <v>63</v>
      </c>
      <c r="G503" s="23"/>
      <c r="H503" s="44" t="s">
        <v>63</v>
      </c>
    </row>
    <row r="504" spans="2:8" x14ac:dyDescent="0.3">
      <c r="B504" s="11">
        <v>60602</v>
      </c>
      <c r="C504">
        <f t="shared" si="10"/>
        <v>2065</v>
      </c>
      <c r="D504" s="44" t="s">
        <v>63</v>
      </c>
      <c r="E504" s="20"/>
      <c r="F504" s="44" t="s">
        <v>63</v>
      </c>
      <c r="G504" s="23"/>
      <c r="H504" s="44" t="s">
        <v>63</v>
      </c>
    </row>
  </sheetData>
  <mergeCells count="2">
    <mergeCell ref="K7:M7"/>
    <mergeCell ref="O7:Q7"/>
  </mergeCells>
  <pageMargins left="0.7" right="0.7" top="0.75" bottom="0.75" header="0.3" footer="0.3"/>
  <pageSetup scale="48" orientation="portrait" horizontalDpi="200" verticalDpi="200" r:id="rId1"/>
  <headerFooter>
    <oddHeader>&amp;C&amp;"-,Bold"&amp;K000000PUBLIC DISCLOSURE&amp;KFF0000
&amp;R&amp;F</oddHead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Y514"/>
  <sheetViews>
    <sheetView view="pageLayout" zoomScaleNormal="85" workbookViewId="0"/>
  </sheetViews>
  <sheetFormatPr defaultRowHeight="14.4" x14ac:dyDescent="0.3"/>
  <cols>
    <col min="3" max="3" width="12" bestFit="1" customWidth="1"/>
    <col min="4" max="5" width="11.5546875" bestFit="1" customWidth="1"/>
    <col min="7" max="9" width="9.88671875" customWidth="1"/>
    <col min="15" max="15" width="12.5546875" bestFit="1" customWidth="1"/>
    <col min="16" max="16" width="11.5546875" bestFit="1" customWidth="1"/>
    <col min="17" max="17" width="12.5546875" bestFit="1" customWidth="1"/>
    <col min="19" max="19" width="9.5546875" bestFit="1" customWidth="1"/>
    <col min="20" max="21" width="10.33203125" bestFit="1" customWidth="1"/>
    <col min="23" max="23" width="10" bestFit="1" customWidth="1"/>
    <col min="24" max="25" width="11" bestFit="1" customWidth="1"/>
  </cols>
  <sheetData>
    <row r="2" spans="1:25" x14ac:dyDescent="0.3">
      <c r="C2" s="10" t="s">
        <v>24</v>
      </c>
      <c r="D2" s="9"/>
      <c r="E2" s="9"/>
      <c r="G2" s="10" t="s">
        <v>25</v>
      </c>
      <c r="H2" s="9"/>
      <c r="I2" s="9"/>
      <c r="O2" s="50" t="s">
        <v>62</v>
      </c>
      <c r="P2" s="50"/>
      <c r="Q2" s="50"/>
      <c r="S2" s="50"/>
      <c r="T2" s="50"/>
      <c r="U2" s="50"/>
    </row>
    <row r="3" spans="1:25" x14ac:dyDescent="0.3">
      <c r="A3" t="s">
        <v>20</v>
      </c>
      <c r="B3" t="s">
        <v>21</v>
      </c>
      <c r="C3" s="1" t="s">
        <v>22</v>
      </c>
      <c r="D3" s="1" t="s">
        <v>23</v>
      </c>
      <c r="E3" s="1" t="s">
        <v>4</v>
      </c>
      <c r="G3" s="1" t="s">
        <v>22</v>
      </c>
      <c r="H3" s="1" t="s">
        <v>23</v>
      </c>
      <c r="I3" s="1" t="s">
        <v>4</v>
      </c>
      <c r="O3" s="1" t="s">
        <v>36</v>
      </c>
      <c r="P3" s="1" t="s">
        <v>37</v>
      </c>
      <c r="Q3" s="1" t="s">
        <v>38</v>
      </c>
      <c r="S3" s="1"/>
      <c r="T3" s="1"/>
      <c r="U3" s="1"/>
    </row>
    <row r="4" spans="1:25" x14ac:dyDescent="0.3">
      <c r="A4">
        <v>2024</v>
      </c>
      <c r="B4">
        <v>1</v>
      </c>
      <c r="C4" s="45" t="s">
        <v>63</v>
      </c>
      <c r="D4" s="45" t="s">
        <v>63</v>
      </c>
      <c r="E4" s="45" t="s">
        <v>63</v>
      </c>
      <c r="G4" s="45" t="s">
        <v>63</v>
      </c>
      <c r="H4" s="45" t="s">
        <v>63</v>
      </c>
      <c r="I4" s="45" t="s">
        <v>63</v>
      </c>
      <c r="M4" s="46"/>
      <c r="N4">
        <f>+A4</f>
        <v>2024</v>
      </c>
      <c r="O4" s="45" t="s">
        <v>63</v>
      </c>
      <c r="P4" s="45" t="s">
        <v>63</v>
      </c>
      <c r="Q4" s="45" t="s">
        <v>63</v>
      </c>
      <c r="S4" s="20"/>
      <c r="T4" s="20"/>
      <c r="U4" s="20"/>
      <c r="W4" s="25"/>
      <c r="X4" s="20"/>
      <c r="Y4" s="20"/>
    </row>
    <row r="5" spans="1:25" x14ac:dyDescent="0.3">
      <c r="A5">
        <v>2024</v>
      </c>
      <c r="B5">
        <v>2</v>
      </c>
      <c r="C5" s="45" t="s">
        <v>63</v>
      </c>
      <c r="D5" s="45" t="s">
        <v>63</v>
      </c>
      <c r="E5" s="45" t="s">
        <v>63</v>
      </c>
      <c r="G5" s="45" t="s">
        <v>63</v>
      </c>
      <c r="H5" s="45" t="s">
        <v>63</v>
      </c>
      <c r="I5" s="45" t="s">
        <v>63</v>
      </c>
      <c r="M5" s="46"/>
      <c r="N5">
        <f>+N4+1</f>
        <v>2025</v>
      </c>
      <c r="O5" s="45" t="s">
        <v>63</v>
      </c>
      <c r="P5" s="45" t="s">
        <v>63</v>
      </c>
      <c r="Q5" s="45" t="s">
        <v>63</v>
      </c>
      <c r="S5" s="20"/>
      <c r="T5" s="20"/>
      <c r="U5" s="20"/>
      <c r="W5" s="25"/>
      <c r="X5" s="20"/>
      <c r="Y5" s="20"/>
    </row>
    <row r="6" spans="1:25" x14ac:dyDescent="0.3">
      <c r="A6">
        <v>2024</v>
      </c>
      <c r="B6">
        <v>3</v>
      </c>
      <c r="C6" s="45" t="s">
        <v>63</v>
      </c>
      <c r="D6" s="45" t="s">
        <v>63</v>
      </c>
      <c r="E6" s="45" t="s">
        <v>63</v>
      </c>
      <c r="G6" s="45" t="s">
        <v>63</v>
      </c>
      <c r="H6" s="45" t="s">
        <v>63</v>
      </c>
      <c r="I6" s="45" t="s">
        <v>63</v>
      </c>
      <c r="M6" s="46"/>
      <c r="N6">
        <f t="shared" ref="N6:N45" si="0">+N5+1</f>
        <v>2026</v>
      </c>
      <c r="O6" s="45" t="s">
        <v>63</v>
      </c>
      <c r="P6" s="45" t="s">
        <v>63</v>
      </c>
      <c r="Q6" s="45" t="s">
        <v>63</v>
      </c>
      <c r="S6" s="20"/>
      <c r="T6" s="20"/>
      <c r="U6" s="20"/>
      <c r="W6" s="25"/>
      <c r="X6" s="20"/>
      <c r="Y6" s="20"/>
    </row>
    <row r="7" spans="1:25" x14ac:dyDescent="0.3">
      <c r="A7">
        <v>2024</v>
      </c>
      <c r="B7">
        <v>4</v>
      </c>
      <c r="C7" s="45" t="s">
        <v>63</v>
      </c>
      <c r="D7" s="45" t="s">
        <v>63</v>
      </c>
      <c r="E7" s="45" t="s">
        <v>63</v>
      </c>
      <c r="G7" s="45" t="s">
        <v>63</v>
      </c>
      <c r="H7" s="45" t="s">
        <v>63</v>
      </c>
      <c r="I7" s="45" t="s">
        <v>63</v>
      </c>
      <c r="M7" s="46"/>
      <c r="N7">
        <f t="shared" si="0"/>
        <v>2027</v>
      </c>
      <c r="O7" s="45" t="s">
        <v>63</v>
      </c>
      <c r="P7" s="45" t="s">
        <v>63</v>
      </c>
      <c r="Q7" s="45" t="s">
        <v>63</v>
      </c>
      <c r="S7" s="20"/>
      <c r="T7" s="20"/>
      <c r="U7" s="20"/>
      <c r="W7" s="25"/>
      <c r="X7" s="20"/>
      <c r="Y7" s="20"/>
    </row>
    <row r="8" spans="1:25" x14ac:dyDescent="0.3">
      <c r="A8">
        <v>2024</v>
      </c>
      <c r="B8">
        <v>5</v>
      </c>
      <c r="C8" s="45" t="s">
        <v>63</v>
      </c>
      <c r="D8" s="45" t="s">
        <v>63</v>
      </c>
      <c r="E8" s="45" t="s">
        <v>63</v>
      </c>
      <c r="G8" s="45" t="s">
        <v>63</v>
      </c>
      <c r="H8" s="45" t="s">
        <v>63</v>
      </c>
      <c r="I8" s="45" t="s">
        <v>63</v>
      </c>
      <c r="M8" s="46"/>
      <c r="N8">
        <f t="shared" si="0"/>
        <v>2028</v>
      </c>
      <c r="O8" s="45" t="s">
        <v>63</v>
      </c>
      <c r="P8" s="45" t="s">
        <v>63</v>
      </c>
      <c r="Q8" s="45" t="s">
        <v>63</v>
      </c>
      <c r="S8" s="20"/>
      <c r="T8" s="20"/>
      <c r="U8" s="20"/>
      <c r="W8" s="25"/>
      <c r="X8" s="20"/>
      <c r="Y8" s="20"/>
    </row>
    <row r="9" spans="1:25" x14ac:dyDescent="0.3">
      <c r="A9">
        <v>2024</v>
      </c>
      <c r="B9">
        <v>6</v>
      </c>
      <c r="C9" s="45" t="s">
        <v>63</v>
      </c>
      <c r="D9" s="45" t="s">
        <v>63</v>
      </c>
      <c r="E9" s="45" t="s">
        <v>63</v>
      </c>
      <c r="G9" s="45" t="s">
        <v>63</v>
      </c>
      <c r="H9" s="45" t="s">
        <v>63</v>
      </c>
      <c r="I9" s="45" t="s">
        <v>63</v>
      </c>
      <c r="M9" s="46"/>
      <c r="N9">
        <f t="shared" si="0"/>
        <v>2029</v>
      </c>
      <c r="O9" s="45" t="s">
        <v>63</v>
      </c>
      <c r="P9" s="45" t="s">
        <v>63</v>
      </c>
      <c r="Q9" s="45" t="s">
        <v>63</v>
      </c>
      <c r="S9" s="20"/>
      <c r="T9" s="20"/>
      <c r="U9" s="20"/>
      <c r="W9" s="25"/>
      <c r="X9" s="20"/>
      <c r="Y9" s="20"/>
    </row>
    <row r="10" spans="1:25" x14ac:dyDescent="0.3">
      <c r="A10">
        <v>2024</v>
      </c>
      <c r="B10">
        <v>7</v>
      </c>
      <c r="C10" s="45" t="s">
        <v>63</v>
      </c>
      <c r="D10" s="45" t="s">
        <v>63</v>
      </c>
      <c r="E10" s="45" t="s">
        <v>63</v>
      </c>
      <c r="G10" s="45" t="s">
        <v>63</v>
      </c>
      <c r="H10" s="45" t="s">
        <v>63</v>
      </c>
      <c r="I10" s="45" t="s">
        <v>63</v>
      </c>
      <c r="M10" s="46"/>
      <c r="N10">
        <f t="shared" si="0"/>
        <v>2030</v>
      </c>
      <c r="O10" s="45" t="s">
        <v>63</v>
      </c>
      <c r="P10" s="45" t="s">
        <v>63</v>
      </c>
      <c r="Q10" s="45" t="s">
        <v>63</v>
      </c>
      <c r="S10" s="20"/>
      <c r="T10" s="20"/>
      <c r="U10" s="20"/>
      <c r="W10" s="25"/>
      <c r="X10" s="20"/>
      <c r="Y10" s="20"/>
    </row>
    <row r="11" spans="1:25" x14ac:dyDescent="0.3">
      <c r="A11">
        <v>2024</v>
      </c>
      <c r="B11">
        <v>8</v>
      </c>
      <c r="C11" s="45" t="s">
        <v>63</v>
      </c>
      <c r="D11" s="45" t="s">
        <v>63</v>
      </c>
      <c r="E11" s="45" t="s">
        <v>63</v>
      </c>
      <c r="G11" s="45" t="s">
        <v>63</v>
      </c>
      <c r="H11" s="45" t="s">
        <v>63</v>
      </c>
      <c r="I11" s="45" t="s">
        <v>63</v>
      </c>
      <c r="M11" s="46"/>
      <c r="N11">
        <f t="shared" si="0"/>
        <v>2031</v>
      </c>
      <c r="O11" s="45" t="s">
        <v>63</v>
      </c>
      <c r="P11" s="45" t="s">
        <v>63</v>
      </c>
      <c r="Q11" s="45" t="s">
        <v>63</v>
      </c>
      <c r="S11" s="20"/>
      <c r="T11" s="20"/>
      <c r="U11" s="20"/>
      <c r="W11" s="25"/>
      <c r="X11" s="20"/>
      <c r="Y11" s="20"/>
    </row>
    <row r="12" spans="1:25" x14ac:dyDescent="0.3">
      <c r="A12">
        <v>2024</v>
      </c>
      <c r="B12">
        <v>9</v>
      </c>
      <c r="C12" s="45" t="s">
        <v>63</v>
      </c>
      <c r="D12" s="45" t="s">
        <v>63</v>
      </c>
      <c r="E12" s="45" t="s">
        <v>63</v>
      </c>
      <c r="G12" s="45" t="s">
        <v>63</v>
      </c>
      <c r="H12" s="45" t="s">
        <v>63</v>
      </c>
      <c r="I12" s="45" t="s">
        <v>63</v>
      </c>
      <c r="M12" s="46"/>
      <c r="N12">
        <f t="shared" si="0"/>
        <v>2032</v>
      </c>
      <c r="O12" s="45" t="s">
        <v>63</v>
      </c>
      <c r="P12" s="45" t="s">
        <v>63</v>
      </c>
      <c r="Q12" s="45" t="s">
        <v>63</v>
      </c>
      <c r="S12" s="20"/>
      <c r="T12" s="20"/>
      <c r="U12" s="20"/>
      <c r="W12" s="25"/>
      <c r="X12" s="20"/>
      <c r="Y12" s="20"/>
    </row>
    <row r="13" spans="1:25" x14ac:dyDescent="0.3">
      <c r="A13">
        <v>2024</v>
      </c>
      <c r="B13">
        <v>10</v>
      </c>
      <c r="C13" s="45" t="s">
        <v>63</v>
      </c>
      <c r="D13" s="45" t="s">
        <v>63</v>
      </c>
      <c r="E13" s="45" t="s">
        <v>63</v>
      </c>
      <c r="G13" s="45" t="s">
        <v>63</v>
      </c>
      <c r="H13" s="45" t="s">
        <v>63</v>
      </c>
      <c r="I13" s="45" t="s">
        <v>63</v>
      </c>
      <c r="M13" s="46"/>
      <c r="N13">
        <f t="shared" si="0"/>
        <v>2033</v>
      </c>
      <c r="O13" s="45" t="s">
        <v>63</v>
      </c>
      <c r="P13" s="45" t="s">
        <v>63</v>
      </c>
      <c r="Q13" s="45" t="s">
        <v>63</v>
      </c>
      <c r="S13" s="20"/>
      <c r="T13" s="20"/>
      <c r="U13" s="20"/>
      <c r="W13" s="25"/>
      <c r="X13" s="20"/>
      <c r="Y13" s="20"/>
    </row>
    <row r="14" spans="1:25" x14ac:dyDescent="0.3">
      <c r="A14">
        <v>2024</v>
      </c>
      <c r="B14">
        <v>11</v>
      </c>
      <c r="C14" s="45" t="s">
        <v>63</v>
      </c>
      <c r="D14" s="45" t="s">
        <v>63</v>
      </c>
      <c r="E14" s="45" t="s">
        <v>63</v>
      </c>
      <c r="G14" s="45" t="s">
        <v>63</v>
      </c>
      <c r="H14" s="45" t="s">
        <v>63</v>
      </c>
      <c r="I14" s="45" t="s">
        <v>63</v>
      </c>
      <c r="M14" s="46"/>
      <c r="N14">
        <f t="shared" si="0"/>
        <v>2034</v>
      </c>
      <c r="O14" s="45" t="s">
        <v>63</v>
      </c>
      <c r="P14" s="45" t="s">
        <v>63</v>
      </c>
      <c r="Q14" s="45" t="s">
        <v>63</v>
      </c>
      <c r="S14" s="20"/>
      <c r="T14" s="20"/>
      <c r="U14" s="20"/>
      <c r="W14" s="25"/>
      <c r="X14" s="20"/>
      <c r="Y14" s="20"/>
    </row>
    <row r="15" spans="1:25" x14ac:dyDescent="0.3">
      <c r="A15">
        <v>2024</v>
      </c>
      <c r="B15">
        <v>12</v>
      </c>
      <c r="C15" s="45" t="s">
        <v>63</v>
      </c>
      <c r="D15" s="45" t="s">
        <v>63</v>
      </c>
      <c r="E15" s="45" t="s">
        <v>63</v>
      </c>
      <c r="G15" s="45" t="s">
        <v>63</v>
      </c>
      <c r="H15" s="45" t="s">
        <v>63</v>
      </c>
      <c r="I15" s="45" t="s">
        <v>63</v>
      </c>
      <c r="M15" s="46"/>
      <c r="N15">
        <f t="shared" si="0"/>
        <v>2035</v>
      </c>
      <c r="O15" s="45" t="s">
        <v>63</v>
      </c>
      <c r="P15" s="45" t="s">
        <v>63</v>
      </c>
      <c r="Q15" s="45" t="s">
        <v>63</v>
      </c>
      <c r="S15" s="20"/>
      <c r="T15" s="20"/>
      <c r="U15" s="20"/>
      <c r="W15" s="25"/>
      <c r="X15" s="20"/>
      <c r="Y15" s="20"/>
    </row>
    <row r="16" spans="1:25" x14ac:dyDescent="0.3">
      <c r="A16">
        <f>+A4+1</f>
        <v>2025</v>
      </c>
      <c r="B16">
        <f>+B4</f>
        <v>1</v>
      </c>
      <c r="C16" s="45" t="s">
        <v>63</v>
      </c>
      <c r="D16" s="45" t="s">
        <v>63</v>
      </c>
      <c r="E16" s="45" t="s">
        <v>63</v>
      </c>
      <c r="G16" s="45" t="s">
        <v>63</v>
      </c>
      <c r="H16" s="45" t="s">
        <v>63</v>
      </c>
      <c r="I16" s="45" t="s">
        <v>63</v>
      </c>
      <c r="M16" s="46"/>
      <c r="N16">
        <f t="shared" si="0"/>
        <v>2036</v>
      </c>
      <c r="O16" s="45" t="s">
        <v>63</v>
      </c>
      <c r="P16" s="45" t="s">
        <v>63</v>
      </c>
      <c r="Q16" s="45" t="s">
        <v>63</v>
      </c>
      <c r="S16" s="20"/>
      <c r="T16" s="20"/>
      <c r="U16" s="20"/>
      <c r="W16" s="25"/>
      <c r="X16" s="20"/>
      <c r="Y16" s="20"/>
    </row>
    <row r="17" spans="1:25" x14ac:dyDescent="0.3">
      <c r="A17">
        <f t="shared" ref="A17:A80" si="1">+A5+1</f>
        <v>2025</v>
      </c>
      <c r="B17">
        <f t="shared" ref="B17:B80" si="2">+B5</f>
        <v>2</v>
      </c>
      <c r="C17" s="45" t="s">
        <v>63</v>
      </c>
      <c r="D17" s="45" t="s">
        <v>63</v>
      </c>
      <c r="E17" s="45" t="s">
        <v>63</v>
      </c>
      <c r="G17" s="45" t="s">
        <v>63</v>
      </c>
      <c r="H17" s="45" t="s">
        <v>63</v>
      </c>
      <c r="I17" s="45" t="s">
        <v>63</v>
      </c>
      <c r="M17" s="46"/>
      <c r="N17">
        <f t="shared" si="0"/>
        <v>2037</v>
      </c>
      <c r="O17" s="45" t="s">
        <v>63</v>
      </c>
      <c r="P17" s="45" t="s">
        <v>63</v>
      </c>
      <c r="Q17" s="45" t="s">
        <v>63</v>
      </c>
      <c r="S17" s="20"/>
      <c r="T17" s="20"/>
      <c r="U17" s="20"/>
      <c r="W17" s="25"/>
      <c r="X17" s="20"/>
      <c r="Y17" s="20"/>
    </row>
    <row r="18" spans="1:25" x14ac:dyDescent="0.3">
      <c r="A18">
        <f t="shared" si="1"/>
        <v>2025</v>
      </c>
      <c r="B18">
        <f t="shared" si="2"/>
        <v>3</v>
      </c>
      <c r="C18" s="45" t="s">
        <v>63</v>
      </c>
      <c r="D18" s="45" t="s">
        <v>63</v>
      </c>
      <c r="E18" s="45" t="s">
        <v>63</v>
      </c>
      <c r="G18" s="45" t="s">
        <v>63</v>
      </c>
      <c r="H18" s="45" t="s">
        <v>63</v>
      </c>
      <c r="I18" s="45" t="s">
        <v>63</v>
      </c>
      <c r="M18" s="46"/>
      <c r="N18">
        <f t="shared" si="0"/>
        <v>2038</v>
      </c>
      <c r="O18" s="45" t="s">
        <v>63</v>
      </c>
      <c r="P18" s="45" t="s">
        <v>63</v>
      </c>
      <c r="Q18" s="45" t="s">
        <v>63</v>
      </c>
      <c r="S18" s="20"/>
      <c r="T18" s="20"/>
      <c r="U18" s="20"/>
      <c r="W18" s="25"/>
      <c r="X18" s="20"/>
      <c r="Y18" s="20"/>
    </row>
    <row r="19" spans="1:25" x14ac:dyDescent="0.3">
      <c r="A19">
        <f t="shared" si="1"/>
        <v>2025</v>
      </c>
      <c r="B19">
        <f t="shared" si="2"/>
        <v>4</v>
      </c>
      <c r="C19" s="45" t="s">
        <v>63</v>
      </c>
      <c r="D19" s="45" t="s">
        <v>63</v>
      </c>
      <c r="E19" s="45" t="s">
        <v>63</v>
      </c>
      <c r="G19" s="45" t="s">
        <v>63</v>
      </c>
      <c r="H19" s="45" t="s">
        <v>63</v>
      </c>
      <c r="I19" s="45" t="s">
        <v>63</v>
      </c>
      <c r="M19" s="46"/>
      <c r="N19">
        <f t="shared" si="0"/>
        <v>2039</v>
      </c>
      <c r="O19" s="45" t="s">
        <v>63</v>
      </c>
      <c r="P19" s="45" t="s">
        <v>63</v>
      </c>
      <c r="Q19" s="45" t="s">
        <v>63</v>
      </c>
      <c r="S19" s="20"/>
      <c r="T19" s="20"/>
      <c r="U19" s="20"/>
      <c r="W19" s="25"/>
      <c r="X19" s="20"/>
      <c r="Y19" s="20"/>
    </row>
    <row r="20" spans="1:25" x14ac:dyDescent="0.3">
      <c r="A20">
        <f t="shared" si="1"/>
        <v>2025</v>
      </c>
      <c r="B20">
        <f t="shared" si="2"/>
        <v>5</v>
      </c>
      <c r="C20" s="45" t="s">
        <v>63</v>
      </c>
      <c r="D20" s="45" t="s">
        <v>63</v>
      </c>
      <c r="E20" s="45" t="s">
        <v>63</v>
      </c>
      <c r="G20" s="45" t="s">
        <v>63</v>
      </c>
      <c r="H20" s="45" t="s">
        <v>63</v>
      </c>
      <c r="I20" s="45" t="s">
        <v>63</v>
      </c>
      <c r="M20" s="46"/>
      <c r="N20">
        <f t="shared" si="0"/>
        <v>2040</v>
      </c>
      <c r="O20" s="45" t="s">
        <v>63</v>
      </c>
      <c r="P20" s="45" t="s">
        <v>63</v>
      </c>
      <c r="Q20" s="45" t="s">
        <v>63</v>
      </c>
      <c r="S20" s="20"/>
      <c r="T20" s="20"/>
      <c r="U20" s="20"/>
      <c r="W20" s="25"/>
      <c r="X20" s="20"/>
      <c r="Y20" s="20"/>
    </row>
    <row r="21" spans="1:25" x14ac:dyDescent="0.3">
      <c r="A21">
        <f t="shared" si="1"/>
        <v>2025</v>
      </c>
      <c r="B21">
        <f t="shared" si="2"/>
        <v>6</v>
      </c>
      <c r="C21" s="45" t="s">
        <v>63</v>
      </c>
      <c r="D21" s="45" t="s">
        <v>63</v>
      </c>
      <c r="E21" s="45" t="s">
        <v>63</v>
      </c>
      <c r="G21" s="45" t="s">
        <v>63</v>
      </c>
      <c r="H21" s="45" t="s">
        <v>63</v>
      </c>
      <c r="I21" s="45" t="s">
        <v>63</v>
      </c>
      <c r="M21" s="46"/>
      <c r="N21">
        <f t="shared" si="0"/>
        <v>2041</v>
      </c>
      <c r="O21" s="45" t="s">
        <v>63</v>
      </c>
      <c r="P21" s="45" t="s">
        <v>63</v>
      </c>
      <c r="Q21" s="45" t="s">
        <v>63</v>
      </c>
      <c r="S21" s="20"/>
      <c r="T21" s="20"/>
      <c r="U21" s="20"/>
      <c r="W21" s="25"/>
      <c r="X21" s="20"/>
      <c r="Y21" s="20"/>
    </row>
    <row r="22" spans="1:25" x14ac:dyDescent="0.3">
      <c r="A22">
        <f t="shared" si="1"/>
        <v>2025</v>
      </c>
      <c r="B22">
        <f t="shared" si="2"/>
        <v>7</v>
      </c>
      <c r="C22" s="45" t="s">
        <v>63</v>
      </c>
      <c r="D22" s="45" t="s">
        <v>63</v>
      </c>
      <c r="E22" s="45" t="s">
        <v>63</v>
      </c>
      <c r="G22" s="45" t="s">
        <v>63</v>
      </c>
      <c r="H22" s="45" t="s">
        <v>63</v>
      </c>
      <c r="I22" s="45" t="s">
        <v>63</v>
      </c>
      <c r="M22" s="46"/>
      <c r="N22">
        <f t="shared" si="0"/>
        <v>2042</v>
      </c>
      <c r="O22" s="45" t="s">
        <v>63</v>
      </c>
      <c r="P22" s="45" t="s">
        <v>63</v>
      </c>
      <c r="Q22" s="45" t="s">
        <v>63</v>
      </c>
      <c r="S22" s="20"/>
      <c r="T22" s="20"/>
      <c r="U22" s="20"/>
      <c r="W22" s="25"/>
      <c r="X22" s="20"/>
      <c r="Y22" s="20"/>
    </row>
    <row r="23" spans="1:25" x14ac:dyDescent="0.3">
      <c r="A23">
        <f t="shared" si="1"/>
        <v>2025</v>
      </c>
      <c r="B23">
        <f t="shared" si="2"/>
        <v>8</v>
      </c>
      <c r="C23" s="45" t="s">
        <v>63</v>
      </c>
      <c r="D23" s="45" t="s">
        <v>63</v>
      </c>
      <c r="E23" s="45" t="s">
        <v>63</v>
      </c>
      <c r="G23" s="45" t="s">
        <v>63</v>
      </c>
      <c r="H23" s="45" t="s">
        <v>63</v>
      </c>
      <c r="I23" s="45" t="s">
        <v>63</v>
      </c>
      <c r="M23" s="46"/>
      <c r="N23">
        <f t="shared" si="0"/>
        <v>2043</v>
      </c>
      <c r="O23" s="45" t="s">
        <v>63</v>
      </c>
      <c r="P23" s="45" t="s">
        <v>63</v>
      </c>
      <c r="Q23" s="45" t="s">
        <v>63</v>
      </c>
      <c r="S23" s="20"/>
      <c r="T23" s="20"/>
      <c r="U23" s="20"/>
      <c r="W23" s="25"/>
      <c r="X23" s="20"/>
      <c r="Y23" s="20"/>
    </row>
    <row r="24" spans="1:25" x14ac:dyDescent="0.3">
      <c r="A24">
        <f t="shared" si="1"/>
        <v>2025</v>
      </c>
      <c r="B24">
        <f t="shared" si="2"/>
        <v>9</v>
      </c>
      <c r="C24" s="45" t="s">
        <v>63</v>
      </c>
      <c r="D24" s="45" t="s">
        <v>63</v>
      </c>
      <c r="E24" s="45" t="s">
        <v>63</v>
      </c>
      <c r="G24" s="45" t="s">
        <v>63</v>
      </c>
      <c r="H24" s="45" t="s">
        <v>63</v>
      </c>
      <c r="I24" s="45" t="s">
        <v>63</v>
      </c>
      <c r="M24" s="46"/>
      <c r="N24">
        <f t="shared" si="0"/>
        <v>2044</v>
      </c>
      <c r="O24" s="45" t="s">
        <v>63</v>
      </c>
      <c r="P24" s="45" t="s">
        <v>63</v>
      </c>
      <c r="Q24" s="45" t="s">
        <v>63</v>
      </c>
      <c r="S24" s="20"/>
      <c r="T24" s="20"/>
      <c r="U24" s="20"/>
      <c r="W24" s="25"/>
      <c r="X24" s="20"/>
      <c r="Y24" s="20"/>
    </row>
    <row r="25" spans="1:25" x14ac:dyDescent="0.3">
      <c r="A25">
        <f t="shared" si="1"/>
        <v>2025</v>
      </c>
      <c r="B25">
        <f t="shared" si="2"/>
        <v>10</v>
      </c>
      <c r="C25" s="45" t="s">
        <v>63</v>
      </c>
      <c r="D25" s="45" t="s">
        <v>63</v>
      </c>
      <c r="E25" s="45" t="s">
        <v>63</v>
      </c>
      <c r="G25" s="45" t="s">
        <v>63</v>
      </c>
      <c r="H25" s="45" t="s">
        <v>63</v>
      </c>
      <c r="I25" s="45" t="s">
        <v>63</v>
      </c>
      <c r="M25" s="46"/>
      <c r="N25">
        <f t="shared" si="0"/>
        <v>2045</v>
      </c>
      <c r="O25" s="45" t="s">
        <v>63</v>
      </c>
      <c r="P25" s="45" t="s">
        <v>63</v>
      </c>
      <c r="Q25" s="45" t="s">
        <v>63</v>
      </c>
      <c r="S25" s="20"/>
      <c r="T25" s="20"/>
      <c r="U25" s="20"/>
      <c r="W25" s="25"/>
      <c r="X25" s="20"/>
      <c r="Y25" s="20"/>
    </row>
    <row r="26" spans="1:25" x14ac:dyDescent="0.3">
      <c r="A26">
        <f t="shared" si="1"/>
        <v>2025</v>
      </c>
      <c r="B26">
        <f t="shared" si="2"/>
        <v>11</v>
      </c>
      <c r="C26" s="45" t="s">
        <v>63</v>
      </c>
      <c r="D26" s="45" t="s">
        <v>63</v>
      </c>
      <c r="E26" s="45" t="s">
        <v>63</v>
      </c>
      <c r="G26" s="45" t="s">
        <v>63</v>
      </c>
      <c r="H26" s="45" t="s">
        <v>63</v>
      </c>
      <c r="I26" s="45" t="s">
        <v>63</v>
      </c>
      <c r="M26" s="46"/>
      <c r="N26">
        <f t="shared" si="0"/>
        <v>2046</v>
      </c>
      <c r="O26" s="45" t="s">
        <v>63</v>
      </c>
      <c r="P26" s="45" t="s">
        <v>63</v>
      </c>
      <c r="Q26" s="45" t="s">
        <v>63</v>
      </c>
      <c r="S26" s="20"/>
      <c r="T26" s="20"/>
      <c r="U26" s="20"/>
      <c r="W26" s="25"/>
      <c r="X26" s="20"/>
      <c r="Y26" s="20"/>
    </row>
    <row r="27" spans="1:25" x14ac:dyDescent="0.3">
      <c r="A27">
        <f>+A15+1</f>
        <v>2025</v>
      </c>
      <c r="B27">
        <f t="shared" si="2"/>
        <v>12</v>
      </c>
      <c r="C27" s="45" t="s">
        <v>63</v>
      </c>
      <c r="D27" s="45" t="s">
        <v>63</v>
      </c>
      <c r="E27" s="45" t="s">
        <v>63</v>
      </c>
      <c r="G27" s="45" t="s">
        <v>63</v>
      </c>
      <c r="H27" s="45" t="s">
        <v>63</v>
      </c>
      <c r="I27" s="45" t="s">
        <v>63</v>
      </c>
      <c r="M27" s="46"/>
      <c r="N27">
        <f t="shared" si="0"/>
        <v>2047</v>
      </c>
      <c r="O27" s="45" t="s">
        <v>63</v>
      </c>
      <c r="P27" s="45" t="s">
        <v>63</v>
      </c>
      <c r="Q27" s="45" t="s">
        <v>63</v>
      </c>
      <c r="S27" s="20"/>
      <c r="T27" s="20"/>
      <c r="U27" s="20"/>
      <c r="W27" s="25"/>
      <c r="X27" s="20"/>
      <c r="Y27" s="20"/>
    </row>
    <row r="28" spans="1:25" x14ac:dyDescent="0.3">
      <c r="A28">
        <f>+A16+1</f>
        <v>2026</v>
      </c>
      <c r="B28">
        <f t="shared" si="2"/>
        <v>1</v>
      </c>
      <c r="C28" s="45" t="s">
        <v>63</v>
      </c>
      <c r="D28" s="45" t="s">
        <v>63</v>
      </c>
      <c r="E28" s="45" t="s">
        <v>63</v>
      </c>
      <c r="G28" s="45" t="s">
        <v>63</v>
      </c>
      <c r="H28" s="45" t="s">
        <v>63</v>
      </c>
      <c r="I28" s="45" t="s">
        <v>63</v>
      </c>
      <c r="M28" s="46"/>
      <c r="N28">
        <f t="shared" si="0"/>
        <v>2048</v>
      </c>
      <c r="O28" s="45" t="s">
        <v>63</v>
      </c>
      <c r="P28" s="45" t="s">
        <v>63</v>
      </c>
      <c r="Q28" s="45" t="s">
        <v>63</v>
      </c>
      <c r="S28" s="20"/>
      <c r="T28" s="20"/>
      <c r="U28" s="20"/>
      <c r="W28" s="25"/>
      <c r="X28" s="20"/>
      <c r="Y28" s="20"/>
    </row>
    <row r="29" spans="1:25" x14ac:dyDescent="0.3">
      <c r="A29">
        <f t="shared" si="1"/>
        <v>2026</v>
      </c>
      <c r="B29">
        <f t="shared" si="2"/>
        <v>2</v>
      </c>
      <c r="C29" s="45" t="s">
        <v>63</v>
      </c>
      <c r="D29" s="45" t="s">
        <v>63</v>
      </c>
      <c r="E29" s="45" t="s">
        <v>63</v>
      </c>
      <c r="G29" s="45" t="s">
        <v>63</v>
      </c>
      <c r="H29" s="45" t="s">
        <v>63</v>
      </c>
      <c r="I29" s="45" t="s">
        <v>63</v>
      </c>
      <c r="M29" s="46"/>
      <c r="N29">
        <f t="shared" si="0"/>
        <v>2049</v>
      </c>
      <c r="O29" s="45" t="s">
        <v>63</v>
      </c>
      <c r="P29" s="45" t="s">
        <v>63</v>
      </c>
      <c r="Q29" s="45" t="s">
        <v>63</v>
      </c>
    </row>
    <row r="30" spans="1:25" x14ac:dyDescent="0.3">
      <c r="A30">
        <f t="shared" si="1"/>
        <v>2026</v>
      </c>
      <c r="B30">
        <f t="shared" si="2"/>
        <v>3</v>
      </c>
      <c r="C30" s="45" t="s">
        <v>63</v>
      </c>
      <c r="D30" s="45" t="s">
        <v>63</v>
      </c>
      <c r="E30" s="45" t="s">
        <v>63</v>
      </c>
      <c r="G30" s="45" t="s">
        <v>63</v>
      </c>
      <c r="H30" s="45" t="s">
        <v>63</v>
      </c>
      <c r="I30" s="45" t="s">
        <v>63</v>
      </c>
      <c r="N30">
        <f t="shared" si="0"/>
        <v>2050</v>
      </c>
      <c r="O30" s="45" t="s">
        <v>63</v>
      </c>
      <c r="P30" s="45" t="s">
        <v>63</v>
      </c>
      <c r="Q30" s="45" t="s">
        <v>63</v>
      </c>
    </row>
    <row r="31" spans="1:25" x14ac:dyDescent="0.3">
      <c r="A31">
        <f t="shared" si="1"/>
        <v>2026</v>
      </c>
      <c r="B31">
        <f t="shared" si="2"/>
        <v>4</v>
      </c>
      <c r="C31" s="45" t="s">
        <v>63</v>
      </c>
      <c r="D31" s="45" t="s">
        <v>63</v>
      </c>
      <c r="E31" s="45" t="s">
        <v>63</v>
      </c>
      <c r="G31" s="45" t="s">
        <v>63</v>
      </c>
      <c r="H31" s="45" t="s">
        <v>63</v>
      </c>
      <c r="I31" s="45" t="s">
        <v>63</v>
      </c>
      <c r="N31">
        <f t="shared" si="0"/>
        <v>2051</v>
      </c>
      <c r="O31" s="45" t="s">
        <v>63</v>
      </c>
      <c r="P31" s="45" t="s">
        <v>63</v>
      </c>
      <c r="Q31" s="45" t="s">
        <v>63</v>
      </c>
    </row>
    <row r="32" spans="1:25" x14ac:dyDescent="0.3">
      <c r="A32">
        <f t="shared" si="1"/>
        <v>2026</v>
      </c>
      <c r="B32">
        <f t="shared" si="2"/>
        <v>5</v>
      </c>
      <c r="C32" s="45" t="s">
        <v>63</v>
      </c>
      <c r="D32" s="45" t="s">
        <v>63</v>
      </c>
      <c r="E32" s="45" t="s">
        <v>63</v>
      </c>
      <c r="G32" s="45" t="s">
        <v>63</v>
      </c>
      <c r="H32" s="45" t="s">
        <v>63</v>
      </c>
      <c r="I32" s="45" t="s">
        <v>63</v>
      </c>
      <c r="N32">
        <f t="shared" si="0"/>
        <v>2052</v>
      </c>
      <c r="O32" s="45" t="s">
        <v>63</v>
      </c>
      <c r="P32" s="45" t="s">
        <v>63</v>
      </c>
      <c r="Q32" s="45" t="s">
        <v>63</v>
      </c>
    </row>
    <row r="33" spans="1:17" x14ac:dyDescent="0.3">
      <c r="A33">
        <f t="shared" si="1"/>
        <v>2026</v>
      </c>
      <c r="B33">
        <f t="shared" si="2"/>
        <v>6</v>
      </c>
      <c r="C33" s="45" t="s">
        <v>63</v>
      </c>
      <c r="D33" s="45" t="s">
        <v>63</v>
      </c>
      <c r="E33" s="45" t="s">
        <v>63</v>
      </c>
      <c r="G33" s="45" t="s">
        <v>63</v>
      </c>
      <c r="H33" s="45" t="s">
        <v>63</v>
      </c>
      <c r="I33" s="45" t="s">
        <v>63</v>
      </c>
      <c r="N33">
        <f t="shared" si="0"/>
        <v>2053</v>
      </c>
      <c r="O33" s="45" t="s">
        <v>63</v>
      </c>
      <c r="P33" s="45" t="s">
        <v>63</v>
      </c>
      <c r="Q33" s="45" t="s">
        <v>63</v>
      </c>
    </row>
    <row r="34" spans="1:17" x14ac:dyDescent="0.3">
      <c r="A34">
        <f t="shared" si="1"/>
        <v>2026</v>
      </c>
      <c r="B34">
        <f t="shared" si="2"/>
        <v>7</v>
      </c>
      <c r="C34" s="45" t="s">
        <v>63</v>
      </c>
      <c r="D34" s="45" t="s">
        <v>63</v>
      </c>
      <c r="E34" s="45" t="s">
        <v>63</v>
      </c>
      <c r="G34" s="45" t="s">
        <v>63</v>
      </c>
      <c r="H34" s="45" t="s">
        <v>63</v>
      </c>
      <c r="I34" s="45" t="s">
        <v>63</v>
      </c>
      <c r="N34">
        <f t="shared" si="0"/>
        <v>2054</v>
      </c>
      <c r="O34" s="45" t="s">
        <v>63</v>
      </c>
      <c r="P34" s="45" t="s">
        <v>63</v>
      </c>
      <c r="Q34" s="45" t="s">
        <v>63</v>
      </c>
    </row>
    <row r="35" spans="1:17" x14ac:dyDescent="0.3">
      <c r="A35">
        <f t="shared" si="1"/>
        <v>2026</v>
      </c>
      <c r="B35">
        <f t="shared" si="2"/>
        <v>8</v>
      </c>
      <c r="C35" s="45" t="s">
        <v>63</v>
      </c>
      <c r="D35" s="45" t="s">
        <v>63</v>
      </c>
      <c r="E35" s="45" t="s">
        <v>63</v>
      </c>
      <c r="G35" s="45" t="s">
        <v>63</v>
      </c>
      <c r="H35" s="45" t="s">
        <v>63</v>
      </c>
      <c r="I35" s="45" t="s">
        <v>63</v>
      </c>
      <c r="N35">
        <f t="shared" si="0"/>
        <v>2055</v>
      </c>
      <c r="O35" s="45" t="s">
        <v>63</v>
      </c>
      <c r="P35" s="45" t="s">
        <v>63</v>
      </c>
      <c r="Q35" s="45" t="s">
        <v>63</v>
      </c>
    </row>
    <row r="36" spans="1:17" x14ac:dyDescent="0.3">
      <c r="A36">
        <f t="shared" si="1"/>
        <v>2026</v>
      </c>
      <c r="B36">
        <f t="shared" si="2"/>
        <v>9</v>
      </c>
      <c r="C36" s="45" t="s">
        <v>63</v>
      </c>
      <c r="D36" s="45" t="s">
        <v>63</v>
      </c>
      <c r="E36" s="45" t="s">
        <v>63</v>
      </c>
      <c r="G36" s="45" t="s">
        <v>63</v>
      </c>
      <c r="H36" s="45" t="s">
        <v>63</v>
      </c>
      <c r="I36" s="45" t="s">
        <v>63</v>
      </c>
      <c r="N36">
        <f t="shared" si="0"/>
        <v>2056</v>
      </c>
      <c r="O36" s="45" t="s">
        <v>63</v>
      </c>
      <c r="P36" s="45" t="s">
        <v>63</v>
      </c>
      <c r="Q36" s="45" t="s">
        <v>63</v>
      </c>
    </row>
    <row r="37" spans="1:17" x14ac:dyDescent="0.3">
      <c r="A37">
        <f t="shared" si="1"/>
        <v>2026</v>
      </c>
      <c r="B37">
        <f t="shared" si="2"/>
        <v>10</v>
      </c>
      <c r="C37" s="45" t="s">
        <v>63</v>
      </c>
      <c r="D37" s="45" t="s">
        <v>63</v>
      </c>
      <c r="E37" s="45" t="s">
        <v>63</v>
      </c>
      <c r="G37" s="45" t="s">
        <v>63</v>
      </c>
      <c r="H37" s="45" t="s">
        <v>63</v>
      </c>
      <c r="I37" s="45" t="s">
        <v>63</v>
      </c>
      <c r="N37">
        <f t="shared" si="0"/>
        <v>2057</v>
      </c>
      <c r="O37" s="45" t="s">
        <v>63</v>
      </c>
      <c r="P37" s="45" t="s">
        <v>63</v>
      </c>
      <c r="Q37" s="45" t="s">
        <v>63</v>
      </c>
    </row>
    <row r="38" spans="1:17" x14ac:dyDescent="0.3">
      <c r="A38">
        <f t="shared" si="1"/>
        <v>2026</v>
      </c>
      <c r="B38">
        <f t="shared" si="2"/>
        <v>11</v>
      </c>
      <c r="C38" s="45" t="s">
        <v>63</v>
      </c>
      <c r="D38" s="45" t="s">
        <v>63</v>
      </c>
      <c r="E38" s="45" t="s">
        <v>63</v>
      </c>
      <c r="G38" s="45" t="s">
        <v>63</v>
      </c>
      <c r="H38" s="45" t="s">
        <v>63</v>
      </c>
      <c r="I38" s="45" t="s">
        <v>63</v>
      </c>
      <c r="N38">
        <f t="shared" si="0"/>
        <v>2058</v>
      </c>
      <c r="O38" s="45" t="s">
        <v>63</v>
      </c>
      <c r="P38" s="45" t="s">
        <v>63</v>
      </c>
      <c r="Q38" s="45" t="s">
        <v>63</v>
      </c>
    </row>
    <row r="39" spans="1:17" x14ac:dyDescent="0.3">
      <c r="A39">
        <f t="shared" si="1"/>
        <v>2026</v>
      </c>
      <c r="B39">
        <f t="shared" si="2"/>
        <v>12</v>
      </c>
      <c r="C39" s="45" t="s">
        <v>63</v>
      </c>
      <c r="D39" s="45" t="s">
        <v>63</v>
      </c>
      <c r="E39" s="45" t="s">
        <v>63</v>
      </c>
      <c r="G39" s="45" t="s">
        <v>63</v>
      </c>
      <c r="H39" s="45" t="s">
        <v>63</v>
      </c>
      <c r="I39" s="45" t="s">
        <v>63</v>
      </c>
      <c r="N39">
        <f t="shared" si="0"/>
        <v>2059</v>
      </c>
      <c r="O39" s="45" t="s">
        <v>63</v>
      </c>
      <c r="P39" s="45" t="s">
        <v>63</v>
      </c>
      <c r="Q39" s="45" t="s">
        <v>63</v>
      </c>
    </row>
    <row r="40" spans="1:17" x14ac:dyDescent="0.3">
      <c r="A40">
        <f t="shared" si="1"/>
        <v>2027</v>
      </c>
      <c r="B40">
        <f t="shared" si="2"/>
        <v>1</v>
      </c>
      <c r="C40" s="45" t="s">
        <v>63</v>
      </c>
      <c r="D40" s="45" t="s">
        <v>63</v>
      </c>
      <c r="E40" s="45" t="s">
        <v>63</v>
      </c>
      <c r="G40" s="45" t="s">
        <v>63</v>
      </c>
      <c r="H40" s="45" t="s">
        <v>63</v>
      </c>
      <c r="I40" s="45" t="s">
        <v>63</v>
      </c>
      <c r="N40">
        <f t="shared" si="0"/>
        <v>2060</v>
      </c>
      <c r="O40" s="45" t="s">
        <v>63</v>
      </c>
      <c r="P40" s="45" t="s">
        <v>63</v>
      </c>
      <c r="Q40" s="45" t="s">
        <v>63</v>
      </c>
    </row>
    <row r="41" spans="1:17" x14ac:dyDescent="0.3">
      <c r="A41">
        <f t="shared" si="1"/>
        <v>2027</v>
      </c>
      <c r="B41">
        <f t="shared" si="2"/>
        <v>2</v>
      </c>
      <c r="C41" s="45" t="s">
        <v>63</v>
      </c>
      <c r="D41" s="45" t="s">
        <v>63</v>
      </c>
      <c r="E41" s="45" t="s">
        <v>63</v>
      </c>
      <c r="G41" s="45" t="s">
        <v>63</v>
      </c>
      <c r="H41" s="45" t="s">
        <v>63</v>
      </c>
      <c r="I41" s="45" t="s">
        <v>63</v>
      </c>
      <c r="N41">
        <f t="shared" si="0"/>
        <v>2061</v>
      </c>
      <c r="O41" s="45" t="s">
        <v>63</v>
      </c>
      <c r="P41" s="45" t="s">
        <v>63</v>
      </c>
      <c r="Q41" s="45" t="s">
        <v>63</v>
      </c>
    </row>
    <row r="42" spans="1:17" x14ac:dyDescent="0.3">
      <c r="A42">
        <f t="shared" si="1"/>
        <v>2027</v>
      </c>
      <c r="B42">
        <f t="shared" si="2"/>
        <v>3</v>
      </c>
      <c r="C42" s="45" t="s">
        <v>63</v>
      </c>
      <c r="D42" s="45" t="s">
        <v>63</v>
      </c>
      <c r="E42" s="45" t="s">
        <v>63</v>
      </c>
      <c r="G42" s="45" t="s">
        <v>63</v>
      </c>
      <c r="H42" s="45" t="s">
        <v>63</v>
      </c>
      <c r="I42" s="45" t="s">
        <v>63</v>
      </c>
      <c r="N42">
        <f t="shared" si="0"/>
        <v>2062</v>
      </c>
      <c r="O42" s="45" t="s">
        <v>63</v>
      </c>
      <c r="P42" s="45" t="s">
        <v>63</v>
      </c>
      <c r="Q42" s="45" t="s">
        <v>63</v>
      </c>
    </row>
    <row r="43" spans="1:17" x14ac:dyDescent="0.3">
      <c r="A43">
        <f t="shared" si="1"/>
        <v>2027</v>
      </c>
      <c r="B43">
        <f t="shared" si="2"/>
        <v>4</v>
      </c>
      <c r="C43" s="45" t="s">
        <v>63</v>
      </c>
      <c r="D43" s="45" t="s">
        <v>63</v>
      </c>
      <c r="E43" s="45" t="s">
        <v>63</v>
      </c>
      <c r="G43" s="45" t="s">
        <v>63</v>
      </c>
      <c r="H43" s="45" t="s">
        <v>63</v>
      </c>
      <c r="I43" s="45" t="s">
        <v>63</v>
      </c>
      <c r="N43">
        <f t="shared" si="0"/>
        <v>2063</v>
      </c>
      <c r="O43" s="45" t="s">
        <v>63</v>
      </c>
      <c r="P43" s="45" t="s">
        <v>63</v>
      </c>
      <c r="Q43" s="45" t="s">
        <v>63</v>
      </c>
    </row>
    <row r="44" spans="1:17" x14ac:dyDescent="0.3">
      <c r="A44">
        <f t="shared" si="1"/>
        <v>2027</v>
      </c>
      <c r="B44">
        <f t="shared" si="2"/>
        <v>5</v>
      </c>
      <c r="C44" s="45" t="s">
        <v>63</v>
      </c>
      <c r="D44" s="45" t="s">
        <v>63</v>
      </c>
      <c r="E44" s="45" t="s">
        <v>63</v>
      </c>
      <c r="G44" s="45" t="s">
        <v>63</v>
      </c>
      <c r="H44" s="45" t="s">
        <v>63</v>
      </c>
      <c r="I44" s="45" t="s">
        <v>63</v>
      </c>
      <c r="N44">
        <f t="shared" si="0"/>
        <v>2064</v>
      </c>
      <c r="O44" s="45" t="s">
        <v>63</v>
      </c>
      <c r="P44" s="45" t="s">
        <v>63</v>
      </c>
      <c r="Q44" s="45" t="s">
        <v>63</v>
      </c>
    </row>
    <row r="45" spans="1:17" x14ac:dyDescent="0.3">
      <c r="A45">
        <f t="shared" si="1"/>
        <v>2027</v>
      </c>
      <c r="B45">
        <f t="shared" si="2"/>
        <v>6</v>
      </c>
      <c r="C45" s="45" t="s">
        <v>63</v>
      </c>
      <c r="D45" s="45" t="s">
        <v>63</v>
      </c>
      <c r="E45" s="45" t="s">
        <v>63</v>
      </c>
      <c r="G45" s="45" t="s">
        <v>63</v>
      </c>
      <c r="H45" s="45" t="s">
        <v>63</v>
      </c>
      <c r="I45" s="45" t="s">
        <v>63</v>
      </c>
      <c r="N45">
        <f t="shared" si="0"/>
        <v>2065</v>
      </c>
      <c r="O45" s="45" t="s">
        <v>63</v>
      </c>
      <c r="P45" s="45" t="s">
        <v>63</v>
      </c>
      <c r="Q45" s="45" t="s">
        <v>63</v>
      </c>
    </row>
    <row r="46" spans="1:17" x14ac:dyDescent="0.3">
      <c r="A46">
        <f t="shared" si="1"/>
        <v>2027</v>
      </c>
      <c r="B46">
        <f t="shared" si="2"/>
        <v>7</v>
      </c>
      <c r="C46" s="45" t="s">
        <v>63</v>
      </c>
      <c r="D46" s="45" t="s">
        <v>63</v>
      </c>
      <c r="E46" s="45" t="s">
        <v>63</v>
      </c>
      <c r="G46" s="45" t="s">
        <v>63</v>
      </c>
      <c r="H46" s="45" t="s">
        <v>63</v>
      </c>
      <c r="I46" s="45" t="s">
        <v>63</v>
      </c>
      <c r="O46" s="45" t="s">
        <v>63</v>
      </c>
      <c r="P46" s="45" t="s">
        <v>63</v>
      </c>
      <c r="Q46" s="45" t="s">
        <v>63</v>
      </c>
    </row>
    <row r="47" spans="1:17" x14ac:dyDescent="0.3">
      <c r="A47">
        <f t="shared" si="1"/>
        <v>2027</v>
      </c>
      <c r="B47">
        <f t="shared" si="2"/>
        <v>8</v>
      </c>
      <c r="C47" s="45" t="s">
        <v>63</v>
      </c>
      <c r="D47" s="45" t="s">
        <v>63</v>
      </c>
      <c r="E47" s="45" t="s">
        <v>63</v>
      </c>
      <c r="G47" s="45" t="s">
        <v>63</v>
      </c>
      <c r="H47" s="45" t="s">
        <v>63</v>
      </c>
      <c r="I47" s="45" t="s">
        <v>63</v>
      </c>
      <c r="O47" s="45" t="s">
        <v>63</v>
      </c>
      <c r="P47" s="45" t="s">
        <v>63</v>
      </c>
      <c r="Q47" s="45" t="s">
        <v>63</v>
      </c>
    </row>
    <row r="48" spans="1:17" x14ac:dyDescent="0.3">
      <c r="A48">
        <f t="shared" si="1"/>
        <v>2027</v>
      </c>
      <c r="B48">
        <f t="shared" si="2"/>
        <v>9</v>
      </c>
      <c r="C48" s="45" t="s">
        <v>63</v>
      </c>
      <c r="D48" s="45" t="s">
        <v>63</v>
      </c>
      <c r="E48" s="45" t="s">
        <v>63</v>
      </c>
      <c r="G48" s="45" t="s">
        <v>63</v>
      </c>
      <c r="H48" s="45" t="s">
        <v>63</v>
      </c>
      <c r="I48" s="45" t="s">
        <v>63</v>
      </c>
      <c r="O48" s="45" t="s">
        <v>63</v>
      </c>
      <c r="P48" s="45" t="s">
        <v>63</v>
      </c>
      <c r="Q48" s="45" t="s">
        <v>63</v>
      </c>
    </row>
    <row r="49" spans="1:17" x14ac:dyDescent="0.3">
      <c r="A49">
        <f t="shared" si="1"/>
        <v>2027</v>
      </c>
      <c r="B49">
        <f t="shared" si="2"/>
        <v>10</v>
      </c>
      <c r="C49" s="45" t="s">
        <v>63</v>
      </c>
      <c r="D49" s="45" t="s">
        <v>63</v>
      </c>
      <c r="E49" s="45" t="s">
        <v>63</v>
      </c>
      <c r="G49" s="45" t="s">
        <v>63</v>
      </c>
      <c r="H49" s="45" t="s">
        <v>63</v>
      </c>
      <c r="I49" s="45" t="s">
        <v>63</v>
      </c>
      <c r="O49" s="45" t="s">
        <v>63</v>
      </c>
      <c r="P49" s="45" t="s">
        <v>63</v>
      </c>
      <c r="Q49" s="45" t="s">
        <v>63</v>
      </c>
    </row>
    <row r="50" spans="1:17" x14ac:dyDescent="0.3">
      <c r="A50">
        <f t="shared" si="1"/>
        <v>2027</v>
      </c>
      <c r="B50">
        <f t="shared" si="2"/>
        <v>11</v>
      </c>
      <c r="C50" s="45" t="s">
        <v>63</v>
      </c>
      <c r="D50" s="45" t="s">
        <v>63</v>
      </c>
      <c r="E50" s="45" t="s">
        <v>63</v>
      </c>
      <c r="G50" s="45" t="s">
        <v>63</v>
      </c>
      <c r="H50" s="45" t="s">
        <v>63</v>
      </c>
      <c r="I50" s="45" t="s">
        <v>63</v>
      </c>
      <c r="O50" s="45" t="s">
        <v>63</v>
      </c>
      <c r="P50" s="45" t="s">
        <v>63</v>
      </c>
      <c r="Q50" s="45" t="s">
        <v>63</v>
      </c>
    </row>
    <row r="51" spans="1:17" x14ac:dyDescent="0.3">
      <c r="A51">
        <f t="shared" si="1"/>
        <v>2027</v>
      </c>
      <c r="B51">
        <f t="shared" si="2"/>
        <v>12</v>
      </c>
      <c r="C51" s="45" t="s">
        <v>63</v>
      </c>
      <c r="D51" s="45" t="s">
        <v>63</v>
      </c>
      <c r="E51" s="45" t="s">
        <v>63</v>
      </c>
      <c r="G51" s="45" t="s">
        <v>63</v>
      </c>
      <c r="H51" s="45" t="s">
        <v>63</v>
      </c>
      <c r="I51" s="45" t="s">
        <v>63</v>
      </c>
      <c r="O51" s="45" t="s">
        <v>63</v>
      </c>
      <c r="P51" s="45" t="s">
        <v>63</v>
      </c>
      <c r="Q51" s="45" t="s">
        <v>63</v>
      </c>
    </row>
    <row r="52" spans="1:17" x14ac:dyDescent="0.3">
      <c r="A52">
        <f t="shared" si="1"/>
        <v>2028</v>
      </c>
      <c r="B52">
        <f t="shared" si="2"/>
        <v>1</v>
      </c>
      <c r="C52" s="45" t="s">
        <v>63</v>
      </c>
      <c r="D52" s="45" t="s">
        <v>63</v>
      </c>
      <c r="E52" s="45" t="s">
        <v>63</v>
      </c>
      <c r="G52" s="45" t="s">
        <v>63</v>
      </c>
      <c r="H52" s="45" t="s">
        <v>63</v>
      </c>
      <c r="I52" s="45" t="s">
        <v>63</v>
      </c>
      <c r="O52" s="45" t="s">
        <v>63</v>
      </c>
      <c r="P52" s="45" t="s">
        <v>63</v>
      </c>
      <c r="Q52" s="45" t="s">
        <v>63</v>
      </c>
    </row>
    <row r="53" spans="1:17" x14ac:dyDescent="0.3">
      <c r="A53">
        <f t="shared" si="1"/>
        <v>2028</v>
      </c>
      <c r="B53">
        <f t="shared" si="2"/>
        <v>2</v>
      </c>
      <c r="C53" s="45" t="s">
        <v>63</v>
      </c>
      <c r="D53" s="45" t="s">
        <v>63</v>
      </c>
      <c r="E53" s="45" t="s">
        <v>63</v>
      </c>
      <c r="G53" s="45" t="s">
        <v>63</v>
      </c>
      <c r="H53" s="45" t="s">
        <v>63</v>
      </c>
      <c r="I53" s="45" t="s">
        <v>63</v>
      </c>
      <c r="O53" s="45" t="s">
        <v>63</v>
      </c>
      <c r="P53" s="45" t="s">
        <v>63</v>
      </c>
      <c r="Q53" s="45" t="s">
        <v>63</v>
      </c>
    </row>
    <row r="54" spans="1:17" x14ac:dyDescent="0.3">
      <c r="A54">
        <f t="shared" si="1"/>
        <v>2028</v>
      </c>
      <c r="B54">
        <f t="shared" si="2"/>
        <v>3</v>
      </c>
      <c r="C54" s="45" t="s">
        <v>63</v>
      </c>
      <c r="D54" s="45" t="s">
        <v>63</v>
      </c>
      <c r="E54" s="45" t="s">
        <v>63</v>
      </c>
      <c r="G54" s="45" t="s">
        <v>63</v>
      </c>
      <c r="H54" s="45" t="s">
        <v>63</v>
      </c>
      <c r="I54" s="45" t="s">
        <v>63</v>
      </c>
      <c r="O54" s="45" t="s">
        <v>63</v>
      </c>
      <c r="P54" s="45" t="s">
        <v>63</v>
      </c>
      <c r="Q54" s="45" t="s">
        <v>63</v>
      </c>
    </row>
    <row r="55" spans="1:17" x14ac:dyDescent="0.3">
      <c r="A55">
        <f t="shared" si="1"/>
        <v>2028</v>
      </c>
      <c r="B55">
        <f t="shared" si="2"/>
        <v>4</v>
      </c>
      <c r="C55" s="45" t="s">
        <v>63</v>
      </c>
      <c r="D55" s="45" t="s">
        <v>63</v>
      </c>
      <c r="E55" s="45" t="s">
        <v>63</v>
      </c>
      <c r="G55" s="45" t="s">
        <v>63</v>
      </c>
      <c r="H55" s="45" t="s">
        <v>63</v>
      </c>
      <c r="I55" s="45" t="s">
        <v>63</v>
      </c>
      <c r="O55" s="45" t="s">
        <v>63</v>
      </c>
      <c r="P55" s="45" t="s">
        <v>63</v>
      </c>
      <c r="Q55" s="45" t="s">
        <v>63</v>
      </c>
    </row>
    <row r="56" spans="1:17" x14ac:dyDescent="0.3">
      <c r="A56">
        <f t="shared" si="1"/>
        <v>2028</v>
      </c>
      <c r="B56">
        <f t="shared" si="2"/>
        <v>5</v>
      </c>
      <c r="C56" s="45" t="s">
        <v>63</v>
      </c>
      <c r="D56" s="45" t="s">
        <v>63</v>
      </c>
      <c r="E56" s="45" t="s">
        <v>63</v>
      </c>
      <c r="G56" s="45" t="s">
        <v>63</v>
      </c>
      <c r="H56" s="45" t="s">
        <v>63</v>
      </c>
      <c r="I56" s="45" t="s">
        <v>63</v>
      </c>
      <c r="O56" s="45" t="s">
        <v>63</v>
      </c>
      <c r="P56" s="45" t="s">
        <v>63</v>
      </c>
      <c r="Q56" s="45" t="s">
        <v>63</v>
      </c>
    </row>
    <row r="57" spans="1:17" x14ac:dyDescent="0.3">
      <c r="A57">
        <f t="shared" si="1"/>
        <v>2028</v>
      </c>
      <c r="B57">
        <f t="shared" si="2"/>
        <v>6</v>
      </c>
      <c r="C57" s="45" t="s">
        <v>63</v>
      </c>
      <c r="D57" s="45" t="s">
        <v>63</v>
      </c>
      <c r="E57" s="45" t="s">
        <v>63</v>
      </c>
      <c r="G57" s="45" t="s">
        <v>63</v>
      </c>
      <c r="H57" s="45" t="s">
        <v>63</v>
      </c>
      <c r="I57" s="45" t="s">
        <v>63</v>
      </c>
      <c r="O57" s="45" t="s">
        <v>63</v>
      </c>
      <c r="P57" s="45" t="s">
        <v>63</v>
      </c>
      <c r="Q57" s="45" t="s">
        <v>63</v>
      </c>
    </row>
    <row r="58" spans="1:17" x14ac:dyDescent="0.3">
      <c r="A58">
        <f t="shared" si="1"/>
        <v>2028</v>
      </c>
      <c r="B58">
        <f t="shared" si="2"/>
        <v>7</v>
      </c>
      <c r="C58" s="45" t="s">
        <v>63</v>
      </c>
      <c r="D58" s="45" t="s">
        <v>63</v>
      </c>
      <c r="E58" s="45" t="s">
        <v>63</v>
      </c>
      <c r="G58" s="45" t="s">
        <v>63</v>
      </c>
      <c r="H58" s="45" t="s">
        <v>63</v>
      </c>
      <c r="I58" s="45" t="s">
        <v>63</v>
      </c>
      <c r="O58" s="45" t="s">
        <v>63</v>
      </c>
      <c r="P58" s="45" t="s">
        <v>63</v>
      </c>
      <c r="Q58" s="45" t="s">
        <v>63</v>
      </c>
    </row>
    <row r="59" spans="1:17" x14ac:dyDescent="0.3">
      <c r="A59">
        <f t="shared" si="1"/>
        <v>2028</v>
      </c>
      <c r="B59">
        <f t="shared" si="2"/>
        <v>8</v>
      </c>
      <c r="C59" s="45" t="s">
        <v>63</v>
      </c>
      <c r="D59" s="45" t="s">
        <v>63</v>
      </c>
      <c r="E59" s="45" t="s">
        <v>63</v>
      </c>
      <c r="G59" s="45" t="s">
        <v>63</v>
      </c>
      <c r="H59" s="45" t="s">
        <v>63</v>
      </c>
      <c r="I59" s="45" t="s">
        <v>63</v>
      </c>
      <c r="O59" s="45" t="s">
        <v>63</v>
      </c>
      <c r="P59" s="45" t="s">
        <v>63</v>
      </c>
      <c r="Q59" s="45" t="s">
        <v>63</v>
      </c>
    </row>
    <row r="60" spans="1:17" x14ac:dyDescent="0.3">
      <c r="A60">
        <f t="shared" si="1"/>
        <v>2028</v>
      </c>
      <c r="B60">
        <f t="shared" si="2"/>
        <v>9</v>
      </c>
      <c r="C60" s="45" t="s">
        <v>63</v>
      </c>
      <c r="D60" s="45" t="s">
        <v>63</v>
      </c>
      <c r="E60" s="45" t="s">
        <v>63</v>
      </c>
      <c r="G60" s="45" t="s">
        <v>63</v>
      </c>
      <c r="H60" s="45" t="s">
        <v>63</v>
      </c>
      <c r="I60" s="45" t="s">
        <v>63</v>
      </c>
      <c r="O60" s="45" t="s">
        <v>63</v>
      </c>
      <c r="P60" s="45" t="s">
        <v>63</v>
      </c>
      <c r="Q60" s="45" t="s">
        <v>63</v>
      </c>
    </row>
    <row r="61" spans="1:17" x14ac:dyDescent="0.3">
      <c r="A61">
        <f t="shared" si="1"/>
        <v>2028</v>
      </c>
      <c r="B61">
        <f t="shared" si="2"/>
        <v>10</v>
      </c>
      <c r="C61" s="45" t="s">
        <v>63</v>
      </c>
      <c r="D61" s="45" t="s">
        <v>63</v>
      </c>
      <c r="E61" s="45" t="s">
        <v>63</v>
      </c>
      <c r="G61" s="45" t="s">
        <v>63</v>
      </c>
      <c r="H61" s="45" t="s">
        <v>63</v>
      </c>
      <c r="I61" s="45" t="s">
        <v>63</v>
      </c>
      <c r="O61" s="45" t="s">
        <v>63</v>
      </c>
      <c r="P61" s="45" t="s">
        <v>63</v>
      </c>
      <c r="Q61" s="45" t="s">
        <v>63</v>
      </c>
    </row>
    <row r="62" spans="1:17" x14ac:dyDescent="0.3">
      <c r="A62">
        <f t="shared" si="1"/>
        <v>2028</v>
      </c>
      <c r="B62">
        <f t="shared" si="2"/>
        <v>11</v>
      </c>
      <c r="C62" s="45" t="s">
        <v>63</v>
      </c>
      <c r="D62" s="45" t="s">
        <v>63</v>
      </c>
      <c r="E62" s="45" t="s">
        <v>63</v>
      </c>
      <c r="G62" s="45" t="s">
        <v>63</v>
      </c>
      <c r="H62" s="45" t="s">
        <v>63</v>
      </c>
      <c r="I62" s="45" t="s">
        <v>63</v>
      </c>
      <c r="O62" s="45" t="s">
        <v>63</v>
      </c>
      <c r="P62" s="45" t="s">
        <v>63</v>
      </c>
      <c r="Q62" s="45" t="s">
        <v>63</v>
      </c>
    </row>
    <row r="63" spans="1:17" x14ac:dyDescent="0.3">
      <c r="A63">
        <f t="shared" si="1"/>
        <v>2028</v>
      </c>
      <c r="B63">
        <f t="shared" si="2"/>
        <v>12</v>
      </c>
      <c r="C63" s="45" t="s">
        <v>63</v>
      </c>
      <c r="D63" s="45" t="s">
        <v>63</v>
      </c>
      <c r="E63" s="45" t="s">
        <v>63</v>
      </c>
      <c r="G63" s="45" t="s">
        <v>63</v>
      </c>
      <c r="H63" s="45" t="s">
        <v>63</v>
      </c>
      <c r="I63" s="45" t="s">
        <v>63</v>
      </c>
      <c r="O63" s="45" t="s">
        <v>63</v>
      </c>
      <c r="P63" s="45" t="s">
        <v>63</v>
      </c>
      <c r="Q63" s="45" t="s">
        <v>63</v>
      </c>
    </row>
    <row r="64" spans="1:17" x14ac:dyDescent="0.3">
      <c r="A64">
        <f t="shared" si="1"/>
        <v>2029</v>
      </c>
      <c r="B64">
        <f t="shared" si="2"/>
        <v>1</v>
      </c>
      <c r="C64" s="45" t="s">
        <v>63</v>
      </c>
      <c r="D64" s="45" t="s">
        <v>63</v>
      </c>
      <c r="E64" s="45" t="s">
        <v>63</v>
      </c>
      <c r="G64" s="45" t="s">
        <v>63</v>
      </c>
      <c r="H64" s="45" t="s">
        <v>63</v>
      </c>
      <c r="I64" s="45" t="s">
        <v>63</v>
      </c>
      <c r="O64" s="45" t="s">
        <v>63</v>
      </c>
      <c r="P64" s="45" t="s">
        <v>63</v>
      </c>
      <c r="Q64" s="45" t="s">
        <v>63</v>
      </c>
    </row>
    <row r="65" spans="1:17" x14ac:dyDescent="0.3">
      <c r="A65">
        <f t="shared" si="1"/>
        <v>2029</v>
      </c>
      <c r="B65">
        <f t="shared" si="2"/>
        <v>2</v>
      </c>
      <c r="C65" s="45" t="s">
        <v>63</v>
      </c>
      <c r="D65" s="45" t="s">
        <v>63</v>
      </c>
      <c r="E65" s="45" t="s">
        <v>63</v>
      </c>
      <c r="G65" s="45" t="s">
        <v>63</v>
      </c>
      <c r="H65" s="45" t="s">
        <v>63</v>
      </c>
      <c r="I65" s="45" t="s">
        <v>63</v>
      </c>
      <c r="O65" s="45" t="s">
        <v>63</v>
      </c>
      <c r="P65" s="45" t="s">
        <v>63</v>
      </c>
      <c r="Q65" s="45" t="s">
        <v>63</v>
      </c>
    </row>
    <row r="66" spans="1:17" x14ac:dyDescent="0.3">
      <c r="A66">
        <f t="shared" si="1"/>
        <v>2029</v>
      </c>
      <c r="B66">
        <f t="shared" si="2"/>
        <v>3</v>
      </c>
      <c r="C66" s="45" t="s">
        <v>63</v>
      </c>
      <c r="D66" s="45" t="s">
        <v>63</v>
      </c>
      <c r="E66" s="45" t="s">
        <v>63</v>
      </c>
      <c r="G66" s="45" t="s">
        <v>63</v>
      </c>
      <c r="H66" s="45" t="s">
        <v>63</v>
      </c>
      <c r="I66" s="45" t="s">
        <v>63</v>
      </c>
      <c r="O66" s="45" t="s">
        <v>63</v>
      </c>
      <c r="P66" s="45" t="s">
        <v>63</v>
      </c>
      <c r="Q66" s="45" t="s">
        <v>63</v>
      </c>
    </row>
    <row r="67" spans="1:17" x14ac:dyDescent="0.3">
      <c r="A67">
        <f t="shared" si="1"/>
        <v>2029</v>
      </c>
      <c r="B67">
        <f t="shared" si="2"/>
        <v>4</v>
      </c>
      <c r="C67" s="45" t="s">
        <v>63</v>
      </c>
      <c r="D67" s="45" t="s">
        <v>63</v>
      </c>
      <c r="E67" s="45" t="s">
        <v>63</v>
      </c>
      <c r="G67" s="45" t="s">
        <v>63</v>
      </c>
      <c r="H67" s="45" t="s">
        <v>63</v>
      </c>
      <c r="I67" s="45" t="s">
        <v>63</v>
      </c>
      <c r="O67" s="45" t="s">
        <v>63</v>
      </c>
      <c r="P67" s="45" t="s">
        <v>63</v>
      </c>
      <c r="Q67" s="45" t="s">
        <v>63</v>
      </c>
    </row>
    <row r="68" spans="1:17" x14ac:dyDescent="0.3">
      <c r="A68">
        <f t="shared" si="1"/>
        <v>2029</v>
      </c>
      <c r="B68">
        <f t="shared" si="2"/>
        <v>5</v>
      </c>
      <c r="C68" s="45" t="s">
        <v>63</v>
      </c>
      <c r="D68" s="45" t="s">
        <v>63</v>
      </c>
      <c r="E68" s="45" t="s">
        <v>63</v>
      </c>
      <c r="G68" s="45" t="s">
        <v>63</v>
      </c>
      <c r="H68" s="45" t="s">
        <v>63</v>
      </c>
      <c r="I68" s="45" t="s">
        <v>63</v>
      </c>
      <c r="O68" s="45" t="s">
        <v>63</v>
      </c>
      <c r="P68" s="45" t="s">
        <v>63</v>
      </c>
      <c r="Q68" s="45" t="s">
        <v>63</v>
      </c>
    </row>
    <row r="69" spans="1:17" x14ac:dyDescent="0.3">
      <c r="A69">
        <f t="shared" si="1"/>
        <v>2029</v>
      </c>
      <c r="B69">
        <f t="shared" si="2"/>
        <v>6</v>
      </c>
      <c r="C69" s="45" t="s">
        <v>63</v>
      </c>
      <c r="D69" s="45" t="s">
        <v>63</v>
      </c>
      <c r="E69" s="45" t="s">
        <v>63</v>
      </c>
      <c r="G69" s="45" t="s">
        <v>63</v>
      </c>
      <c r="H69" s="45" t="s">
        <v>63</v>
      </c>
      <c r="I69" s="45" t="s">
        <v>63</v>
      </c>
      <c r="O69" s="45" t="s">
        <v>63</v>
      </c>
      <c r="P69" s="45" t="s">
        <v>63</v>
      </c>
      <c r="Q69" s="45" t="s">
        <v>63</v>
      </c>
    </row>
    <row r="70" spans="1:17" x14ac:dyDescent="0.3">
      <c r="A70">
        <f t="shared" si="1"/>
        <v>2029</v>
      </c>
      <c r="B70">
        <f t="shared" si="2"/>
        <v>7</v>
      </c>
      <c r="C70" s="45" t="s">
        <v>63</v>
      </c>
      <c r="D70" s="45" t="s">
        <v>63</v>
      </c>
      <c r="E70" s="45" t="s">
        <v>63</v>
      </c>
      <c r="G70" s="45" t="s">
        <v>63</v>
      </c>
      <c r="H70" s="45" t="s">
        <v>63</v>
      </c>
      <c r="I70" s="45" t="s">
        <v>63</v>
      </c>
      <c r="O70" s="45" t="s">
        <v>63</v>
      </c>
      <c r="P70" s="45" t="s">
        <v>63</v>
      </c>
      <c r="Q70" s="45" t="s">
        <v>63</v>
      </c>
    </row>
    <row r="71" spans="1:17" x14ac:dyDescent="0.3">
      <c r="A71">
        <f t="shared" si="1"/>
        <v>2029</v>
      </c>
      <c r="B71">
        <f t="shared" si="2"/>
        <v>8</v>
      </c>
      <c r="C71" s="45" t="s">
        <v>63</v>
      </c>
      <c r="D71" s="45" t="s">
        <v>63</v>
      </c>
      <c r="E71" s="45" t="s">
        <v>63</v>
      </c>
      <c r="G71" s="45" t="s">
        <v>63</v>
      </c>
      <c r="H71" s="45" t="s">
        <v>63</v>
      </c>
      <c r="I71" s="45" t="s">
        <v>63</v>
      </c>
      <c r="O71" s="45" t="s">
        <v>63</v>
      </c>
      <c r="P71" s="45" t="s">
        <v>63</v>
      </c>
      <c r="Q71" s="45" t="s">
        <v>63</v>
      </c>
    </row>
    <row r="72" spans="1:17" x14ac:dyDescent="0.3">
      <c r="A72">
        <f t="shared" si="1"/>
        <v>2029</v>
      </c>
      <c r="B72">
        <f t="shared" si="2"/>
        <v>9</v>
      </c>
      <c r="C72" s="45" t="s">
        <v>63</v>
      </c>
      <c r="D72" s="45" t="s">
        <v>63</v>
      </c>
      <c r="E72" s="45" t="s">
        <v>63</v>
      </c>
      <c r="G72" s="45" t="s">
        <v>63</v>
      </c>
      <c r="H72" s="45" t="s">
        <v>63</v>
      </c>
      <c r="I72" s="45" t="s">
        <v>63</v>
      </c>
      <c r="O72" s="45" t="s">
        <v>63</v>
      </c>
      <c r="P72" s="45" t="s">
        <v>63</v>
      </c>
      <c r="Q72" s="45" t="s">
        <v>63</v>
      </c>
    </row>
    <row r="73" spans="1:17" x14ac:dyDescent="0.3">
      <c r="A73">
        <f t="shared" si="1"/>
        <v>2029</v>
      </c>
      <c r="B73">
        <f t="shared" si="2"/>
        <v>10</v>
      </c>
      <c r="C73" s="45" t="s">
        <v>63</v>
      </c>
      <c r="D73" s="45" t="s">
        <v>63</v>
      </c>
      <c r="E73" s="45" t="s">
        <v>63</v>
      </c>
      <c r="G73" s="45" t="s">
        <v>63</v>
      </c>
      <c r="H73" s="45" t="s">
        <v>63</v>
      </c>
      <c r="I73" s="45" t="s">
        <v>63</v>
      </c>
      <c r="O73" s="45" t="s">
        <v>63</v>
      </c>
      <c r="P73" s="45" t="s">
        <v>63</v>
      </c>
      <c r="Q73" s="45" t="s">
        <v>63</v>
      </c>
    </row>
    <row r="74" spans="1:17" x14ac:dyDescent="0.3">
      <c r="A74">
        <f t="shared" si="1"/>
        <v>2029</v>
      </c>
      <c r="B74">
        <f t="shared" si="2"/>
        <v>11</v>
      </c>
      <c r="C74" s="45" t="s">
        <v>63</v>
      </c>
      <c r="D74" s="45" t="s">
        <v>63</v>
      </c>
      <c r="E74" s="45" t="s">
        <v>63</v>
      </c>
      <c r="G74" s="45" t="s">
        <v>63</v>
      </c>
      <c r="H74" s="45" t="s">
        <v>63</v>
      </c>
      <c r="I74" s="45" t="s">
        <v>63</v>
      </c>
      <c r="O74" s="45" t="s">
        <v>63</v>
      </c>
      <c r="P74" s="45" t="s">
        <v>63</v>
      </c>
      <c r="Q74" s="45" t="s">
        <v>63</v>
      </c>
    </row>
    <row r="75" spans="1:17" x14ac:dyDescent="0.3">
      <c r="A75">
        <f t="shared" si="1"/>
        <v>2029</v>
      </c>
      <c r="B75">
        <f t="shared" si="2"/>
        <v>12</v>
      </c>
      <c r="C75" s="45" t="s">
        <v>63</v>
      </c>
      <c r="D75" s="45" t="s">
        <v>63</v>
      </c>
      <c r="E75" s="45" t="s">
        <v>63</v>
      </c>
      <c r="G75" s="45" t="s">
        <v>63</v>
      </c>
      <c r="H75" s="45" t="s">
        <v>63</v>
      </c>
      <c r="I75" s="45" t="s">
        <v>63</v>
      </c>
      <c r="O75" s="45" t="s">
        <v>63</v>
      </c>
      <c r="P75" s="45" t="s">
        <v>63</v>
      </c>
      <c r="Q75" s="45" t="s">
        <v>63</v>
      </c>
    </row>
    <row r="76" spans="1:17" x14ac:dyDescent="0.3">
      <c r="A76">
        <f t="shared" si="1"/>
        <v>2030</v>
      </c>
      <c r="B76">
        <f t="shared" si="2"/>
        <v>1</v>
      </c>
      <c r="C76" s="45" t="s">
        <v>63</v>
      </c>
      <c r="D76" s="45" t="s">
        <v>63</v>
      </c>
      <c r="E76" s="45" t="s">
        <v>63</v>
      </c>
      <c r="G76" s="45" t="s">
        <v>63</v>
      </c>
      <c r="H76" s="45" t="s">
        <v>63</v>
      </c>
      <c r="I76" s="45" t="s">
        <v>63</v>
      </c>
      <c r="O76" s="45" t="s">
        <v>63</v>
      </c>
      <c r="P76" s="45" t="s">
        <v>63</v>
      </c>
      <c r="Q76" s="45" t="s">
        <v>63</v>
      </c>
    </row>
    <row r="77" spans="1:17" x14ac:dyDescent="0.3">
      <c r="A77">
        <f t="shared" si="1"/>
        <v>2030</v>
      </c>
      <c r="B77">
        <f t="shared" si="2"/>
        <v>2</v>
      </c>
      <c r="C77" s="45" t="s">
        <v>63</v>
      </c>
      <c r="D77" s="45" t="s">
        <v>63</v>
      </c>
      <c r="E77" s="45" t="s">
        <v>63</v>
      </c>
      <c r="G77" s="45" t="s">
        <v>63</v>
      </c>
      <c r="H77" s="45" t="s">
        <v>63</v>
      </c>
      <c r="I77" s="45" t="s">
        <v>63</v>
      </c>
      <c r="O77" s="45" t="s">
        <v>63</v>
      </c>
      <c r="P77" s="45" t="s">
        <v>63</v>
      </c>
      <c r="Q77" s="45" t="s">
        <v>63</v>
      </c>
    </row>
    <row r="78" spans="1:17" x14ac:dyDescent="0.3">
      <c r="A78">
        <f t="shared" si="1"/>
        <v>2030</v>
      </c>
      <c r="B78">
        <f t="shared" si="2"/>
        <v>3</v>
      </c>
      <c r="C78" s="45" t="s">
        <v>63</v>
      </c>
      <c r="D78" s="45" t="s">
        <v>63</v>
      </c>
      <c r="E78" s="45" t="s">
        <v>63</v>
      </c>
      <c r="G78" s="45" t="s">
        <v>63</v>
      </c>
      <c r="H78" s="45" t="s">
        <v>63</v>
      </c>
      <c r="I78" s="45" t="s">
        <v>63</v>
      </c>
      <c r="O78" s="45" t="s">
        <v>63</v>
      </c>
      <c r="P78" s="45" t="s">
        <v>63</v>
      </c>
      <c r="Q78" s="45" t="s">
        <v>63</v>
      </c>
    </row>
    <row r="79" spans="1:17" x14ac:dyDescent="0.3">
      <c r="A79">
        <f t="shared" si="1"/>
        <v>2030</v>
      </c>
      <c r="B79">
        <f t="shared" si="2"/>
        <v>4</v>
      </c>
      <c r="C79" s="45" t="s">
        <v>63</v>
      </c>
      <c r="D79" s="45" t="s">
        <v>63</v>
      </c>
      <c r="E79" s="45" t="s">
        <v>63</v>
      </c>
      <c r="G79" s="45" t="s">
        <v>63</v>
      </c>
      <c r="H79" s="45" t="s">
        <v>63</v>
      </c>
      <c r="I79" s="45" t="s">
        <v>63</v>
      </c>
      <c r="O79" s="45" t="s">
        <v>63</v>
      </c>
      <c r="P79" s="45" t="s">
        <v>63</v>
      </c>
      <c r="Q79" s="45" t="s">
        <v>63</v>
      </c>
    </row>
    <row r="80" spans="1:17" x14ac:dyDescent="0.3">
      <c r="A80">
        <f t="shared" si="1"/>
        <v>2030</v>
      </c>
      <c r="B80">
        <f t="shared" si="2"/>
        <v>5</v>
      </c>
      <c r="C80" s="45" t="s">
        <v>63</v>
      </c>
      <c r="D80" s="45" t="s">
        <v>63</v>
      </c>
      <c r="E80" s="45" t="s">
        <v>63</v>
      </c>
      <c r="G80" s="45" t="s">
        <v>63</v>
      </c>
      <c r="H80" s="45" t="s">
        <v>63</v>
      </c>
      <c r="I80" s="45" t="s">
        <v>63</v>
      </c>
      <c r="O80" s="45" t="s">
        <v>63</v>
      </c>
      <c r="P80" s="45" t="s">
        <v>63</v>
      </c>
      <c r="Q80" s="45" t="s">
        <v>63</v>
      </c>
    </row>
    <row r="81" spans="1:17" x14ac:dyDescent="0.3">
      <c r="A81">
        <f t="shared" ref="A81:A144" si="3">+A69+1</f>
        <v>2030</v>
      </c>
      <c r="B81">
        <f t="shared" ref="B81:B144" si="4">+B69</f>
        <v>6</v>
      </c>
      <c r="C81" s="45" t="s">
        <v>63</v>
      </c>
      <c r="D81" s="45" t="s">
        <v>63</v>
      </c>
      <c r="E81" s="45" t="s">
        <v>63</v>
      </c>
      <c r="G81" s="45" t="s">
        <v>63</v>
      </c>
      <c r="H81" s="45" t="s">
        <v>63</v>
      </c>
      <c r="I81" s="45" t="s">
        <v>63</v>
      </c>
      <c r="O81" s="45" t="s">
        <v>63</v>
      </c>
      <c r="P81" s="45" t="s">
        <v>63</v>
      </c>
      <c r="Q81" s="45" t="s">
        <v>63</v>
      </c>
    </row>
    <row r="82" spans="1:17" x14ac:dyDescent="0.3">
      <c r="A82">
        <f t="shared" si="3"/>
        <v>2030</v>
      </c>
      <c r="B82">
        <f t="shared" si="4"/>
        <v>7</v>
      </c>
      <c r="C82" s="45" t="s">
        <v>63</v>
      </c>
      <c r="D82" s="45" t="s">
        <v>63</v>
      </c>
      <c r="E82" s="45" t="s">
        <v>63</v>
      </c>
      <c r="G82" s="45" t="s">
        <v>63</v>
      </c>
      <c r="H82" s="45" t="s">
        <v>63</v>
      </c>
      <c r="I82" s="45" t="s">
        <v>63</v>
      </c>
      <c r="O82" s="45" t="s">
        <v>63</v>
      </c>
      <c r="P82" s="45" t="s">
        <v>63</v>
      </c>
      <c r="Q82" s="45" t="s">
        <v>63</v>
      </c>
    </row>
    <row r="83" spans="1:17" x14ac:dyDescent="0.3">
      <c r="A83">
        <f t="shared" si="3"/>
        <v>2030</v>
      </c>
      <c r="B83">
        <f t="shared" si="4"/>
        <v>8</v>
      </c>
      <c r="C83" s="45" t="s">
        <v>63</v>
      </c>
      <c r="D83" s="45" t="s">
        <v>63</v>
      </c>
      <c r="E83" s="45" t="s">
        <v>63</v>
      </c>
      <c r="G83" s="45" t="s">
        <v>63</v>
      </c>
      <c r="H83" s="45" t="s">
        <v>63</v>
      </c>
      <c r="I83" s="45" t="s">
        <v>63</v>
      </c>
      <c r="O83" s="45" t="s">
        <v>63</v>
      </c>
      <c r="P83" s="45" t="s">
        <v>63</v>
      </c>
      <c r="Q83" s="45" t="s">
        <v>63</v>
      </c>
    </row>
    <row r="84" spans="1:17" x14ac:dyDescent="0.3">
      <c r="A84">
        <f t="shared" si="3"/>
        <v>2030</v>
      </c>
      <c r="B84">
        <f t="shared" si="4"/>
        <v>9</v>
      </c>
      <c r="C84" s="45" t="s">
        <v>63</v>
      </c>
      <c r="D84" s="45" t="s">
        <v>63</v>
      </c>
      <c r="E84" s="45" t="s">
        <v>63</v>
      </c>
      <c r="G84" s="45" t="s">
        <v>63</v>
      </c>
      <c r="H84" s="45" t="s">
        <v>63</v>
      </c>
      <c r="I84" s="45" t="s">
        <v>63</v>
      </c>
      <c r="O84" s="45" t="s">
        <v>63</v>
      </c>
      <c r="P84" s="45" t="s">
        <v>63</v>
      </c>
      <c r="Q84" s="45" t="s">
        <v>63</v>
      </c>
    </row>
    <row r="85" spans="1:17" x14ac:dyDescent="0.3">
      <c r="A85">
        <f t="shared" si="3"/>
        <v>2030</v>
      </c>
      <c r="B85">
        <f t="shared" si="4"/>
        <v>10</v>
      </c>
      <c r="C85" s="45" t="s">
        <v>63</v>
      </c>
      <c r="D85" s="45" t="s">
        <v>63</v>
      </c>
      <c r="E85" s="45" t="s">
        <v>63</v>
      </c>
      <c r="G85" s="45" t="s">
        <v>63</v>
      </c>
      <c r="H85" s="45" t="s">
        <v>63</v>
      </c>
      <c r="I85" s="45" t="s">
        <v>63</v>
      </c>
      <c r="O85" s="45" t="s">
        <v>63</v>
      </c>
      <c r="P85" s="45" t="s">
        <v>63</v>
      </c>
      <c r="Q85" s="45" t="s">
        <v>63</v>
      </c>
    </row>
    <row r="86" spans="1:17" x14ac:dyDescent="0.3">
      <c r="A86">
        <f t="shared" si="3"/>
        <v>2030</v>
      </c>
      <c r="B86">
        <f t="shared" si="4"/>
        <v>11</v>
      </c>
      <c r="C86" s="45" t="s">
        <v>63</v>
      </c>
      <c r="D86" s="45" t="s">
        <v>63</v>
      </c>
      <c r="E86" s="45" t="s">
        <v>63</v>
      </c>
      <c r="G86" s="45" t="s">
        <v>63</v>
      </c>
      <c r="H86" s="45" t="s">
        <v>63</v>
      </c>
      <c r="I86" s="45" t="s">
        <v>63</v>
      </c>
      <c r="O86" s="45" t="s">
        <v>63</v>
      </c>
      <c r="P86" s="45" t="s">
        <v>63</v>
      </c>
      <c r="Q86" s="45" t="s">
        <v>63</v>
      </c>
    </row>
    <row r="87" spans="1:17" x14ac:dyDescent="0.3">
      <c r="A87">
        <f t="shared" si="3"/>
        <v>2030</v>
      </c>
      <c r="B87">
        <f t="shared" si="4"/>
        <v>12</v>
      </c>
      <c r="C87" s="45" t="s">
        <v>63</v>
      </c>
      <c r="D87" s="45" t="s">
        <v>63</v>
      </c>
      <c r="E87" s="45" t="s">
        <v>63</v>
      </c>
      <c r="G87" s="45" t="s">
        <v>63</v>
      </c>
      <c r="H87" s="45" t="s">
        <v>63</v>
      </c>
      <c r="I87" s="45" t="s">
        <v>63</v>
      </c>
      <c r="O87" s="45" t="s">
        <v>63</v>
      </c>
      <c r="P87" s="45" t="s">
        <v>63</v>
      </c>
      <c r="Q87" s="45" t="s">
        <v>63</v>
      </c>
    </row>
    <row r="88" spans="1:17" x14ac:dyDescent="0.3">
      <c r="A88">
        <f t="shared" si="3"/>
        <v>2031</v>
      </c>
      <c r="B88">
        <f t="shared" si="4"/>
        <v>1</v>
      </c>
      <c r="C88" s="45" t="s">
        <v>63</v>
      </c>
      <c r="D88" s="45" t="s">
        <v>63</v>
      </c>
      <c r="E88" s="45" t="s">
        <v>63</v>
      </c>
      <c r="G88" s="45" t="s">
        <v>63</v>
      </c>
      <c r="H88" s="45" t="s">
        <v>63</v>
      </c>
      <c r="I88" s="45" t="s">
        <v>63</v>
      </c>
      <c r="O88" s="45" t="s">
        <v>63</v>
      </c>
      <c r="P88" s="45" t="s">
        <v>63</v>
      </c>
      <c r="Q88" s="45" t="s">
        <v>63</v>
      </c>
    </row>
    <row r="89" spans="1:17" x14ac:dyDescent="0.3">
      <c r="A89">
        <f t="shared" si="3"/>
        <v>2031</v>
      </c>
      <c r="B89">
        <f t="shared" si="4"/>
        <v>2</v>
      </c>
      <c r="C89" s="45" t="s">
        <v>63</v>
      </c>
      <c r="D89" s="45" t="s">
        <v>63</v>
      </c>
      <c r="E89" s="45" t="s">
        <v>63</v>
      </c>
      <c r="G89" s="45" t="s">
        <v>63</v>
      </c>
      <c r="H89" s="45" t="s">
        <v>63</v>
      </c>
      <c r="I89" s="45" t="s">
        <v>63</v>
      </c>
      <c r="O89" s="45" t="s">
        <v>63</v>
      </c>
      <c r="P89" s="45" t="s">
        <v>63</v>
      </c>
      <c r="Q89" s="45" t="s">
        <v>63</v>
      </c>
    </row>
    <row r="90" spans="1:17" x14ac:dyDescent="0.3">
      <c r="A90">
        <f t="shared" si="3"/>
        <v>2031</v>
      </c>
      <c r="B90">
        <f t="shared" si="4"/>
        <v>3</v>
      </c>
      <c r="C90" s="45" t="s">
        <v>63</v>
      </c>
      <c r="D90" s="45" t="s">
        <v>63</v>
      </c>
      <c r="E90" s="45" t="s">
        <v>63</v>
      </c>
      <c r="G90" s="45" t="s">
        <v>63</v>
      </c>
      <c r="H90" s="45" t="s">
        <v>63</v>
      </c>
      <c r="I90" s="45" t="s">
        <v>63</v>
      </c>
      <c r="O90" s="45" t="s">
        <v>63</v>
      </c>
      <c r="P90" s="45" t="s">
        <v>63</v>
      </c>
      <c r="Q90" s="45" t="s">
        <v>63</v>
      </c>
    </row>
    <row r="91" spans="1:17" x14ac:dyDescent="0.3">
      <c r="A91">
        <f t="shared" si="3"/>
        <v>2031</v>
      </c>
      <c r="B91">
        <f t="shared" si="4"/>
        <v>4</v>
      </c>
      <c r="C91" s="45" t="s">
        <v>63</v>
      </c>
      <c r="D91" s="45" t="s">
        <v>63</v>
      </c>
      <c r="E91" s="45" t="s">
        <v>63</v>
      </c>
      <c r="G91" s="45" t="s">
        <v>63</v>
      </c>
      <c r="H91" s="45" t="s">
        <v>63</v>
      </c>
      <c r="I91" s="45" t="s">
        <v>63</v>
      </c>
      <c r="O91" s="45" t="s">
        <v>63</v>
      </c>
      <c r="P91" s="45" t="s">
        <v>63</v>
      </c>
      <c r="Q91" s="45" t="s">
        <v>63</v>
      </c>
    </row>
    <row r="92" spans="1:17" x14ac:dyDescent="0.3">
      <c r="A92">
        <f t="shared" si="3"/>
        <v>2031</v>
      </c>
      <c r="B92">
        <f t="shared" si="4"/>
        <v>5</v>
      </c>
      <c r="C92" s="45" t="s">
        <v>63</v>
      </c>
      <c r="D92" s="45" t="s">
        <v>63</v>
      </c>
      <c r="E92" s="45" t="s">
        <v>63</v>
      </c>
      <c r="G92" s="45" t="s">
        <v>63</v>
      </c>
      <c r="H92" s="45" t="s">
        <v>63</v>
      </c>
      <c r="I92" s="45" t="s">
        <v>63</v>
      </c>
      <c r="O92" s="45" t="s">
        <v>63</v>
      </c>
      <c r="P92" s="45" t="s">
        <v>63</v>
      </c>
      <c r="Q92" s="45" t="s">
        <v>63</v>
      </c>
    </row>
    <row r="93" spans="1:17" x14ac:dyDescent="0.3">
      <c r="A93">
        <f t="shared" si="3"/>
        <v>2031</v>
      </c>
      <c r="B93">
        <f t="shared" si="4"/>
        <v>6</v>
      </c>
      <c r="C93" s="45" t="s">
        <v>63</v>
      </c>
      <c r="D93" s="45" t="s">
        <v>63</v>
      </c>
      <c r="E93" s="45" t="s">
        <v>63</v>
      </c>
      <c r="G93" s="45" t="s">
        <v>63</v>
      </c>
      <c r="H93" s="45" t="s">
        <v>63</v>
      </c>
      <c r="I93" s="45" t="s">
        <v>63</v>
      </c>
      <c r="O93" s="45" t="s">
        <v>63</v>
      </c>
      <c r="P93" s="45" t="s">
        <v>63</v>
      </c>
      <c r="Q93" s="45" t="s">
        <v>63</v>
      </c>
    </row>
    <row r="94" spans="1:17" x14ac:dyDescent="0.3">
      <c r="A94">
        <f t="shared" si="3"/>
        <v>2031</v>
      </c>
      <c r="B94">
        <f t="shared" si="4"/>
        <v>7</v>
      </c>
      <c r="C94" s="45" t="s">
        <v>63</v>
      </c>
      <c r="D94" s="45" t="s">
        <v>63</v>
      </c>
      <c r="E94" s="45" t="s">
        <v>63</v>
      </c>
      <c r="G94" s="45" t="s">
        <v>63</v>
      </c>
      <c r="H94" s="45" t="s">
        <v>63</v>
      </c>
      <c r="I94" s="45" t="s">
        <v>63</v>
      </c>
      <c r="O94" s="45" t="s">
        <v>63</v>
      </c>
      <c r="P94" s="45" t="s">
        <v>63</v>
      </c>
      <c r="Q94" s="45" t="s">
        <v>63</v>
      </c>
    </row>
    <row r="95" spans="1:17" x14ac:dyDescent="0.3">
      <c r="A95">
        <f t="shared" si="3"/>
        <v>2031</v>
      </c>
      <c r="B95">
        <f t="shared" si="4"/>
        <v>8</v>
      </c>
      <c r="C95" s="45" t="s">
        <v>63</v>
      </c>
      <c r="D95" s="45" t="s">
        <v>63</v>
      </c>
      <c r="E95" s="45" t="s">
        <v>63</v>
      </c>
      <c r="G95" s="45" t="s">
        <v>63</v>
      </c>
      <c r="H95" s="45" t="s">
        <v>63</v>
      </c>
      <c r="I95" s="45" t="s">
        <v>63</v>
      </c>
      <c r="O95" s="45" t="s">
        <v>63</v>
      </c>
      <c r="P95" s="45" t="s">
        <v>63</v>
      </c>
      <c r="Q95" s="45" t="s">
        <v>63</v>
      </c>
    </row>
    <row r="96" spans="1:17" x14ac:dyDescent="0.3">
      <c r="A96">
        <f t="shared" si="3"/>
        <v>2031</v>
      </c>
      <c r="B96">
        <f t="shared" si="4"/>
        <v>9</v>
      </c>
      <c r="C96" s="45" t="s">
        <v>63</v>
      </c>
      <c r="D96" s="45" t="s">
        <v>63</v>
      </c>
      <c r="E96" s="45" t="s">
        <v>63</v>
      </c>
      <c r="G96" s="45" t="s">
        <v>63</v>
      </c>
      <c r="H96" s="45" t="s">
        <v>63</v>
      </c>
      <c r="I96" s="45" t="s">
        <v>63</v>
      </c>
      <c r="O96" s="45" t="s">
        <v>63</v>
      </c>
      <c r="P96" s="45" t="s">
        <v>63</v>
      </c>
      <c r="Q96" s="45" t="s">
        <v>63</v>
      </c>
    </row>
    <row r="97" spans="1:17" x14ac:dyDescent="0.3">
      <c r="A97">
        <f t="shared" si="3"/>
        <v>2031</v>
      </c>
      <c r="B97">
        <f t="shared" si="4"/>
        <v>10</v>
      </c>
      <c r="C97" s="45" t="s">
        <v>63</v>
      </c>
      <c r="D97" s="45" t="s">
        <v>63</v>
      </c>
      <c r="E97" s="45" t="s">
        <v>63</v>
      </c>
      <c r="G97" s="45" t="s">
        <v>63</v>
      </c>
      <c r="H97" s="45" t="s">
        <v>63</v>
      </c>
      <c r="I97" s="45" t="s">
        <v>63</v>
      </c>
      <c r="O97" s="45" t="s">
        <v>63</v>
      </c>
      <c r="P97" s="45" t="s">
        <v>63</v>
      </c>
      <c r="Q97" s="45" t="s">
        <v>63</v>
      </c>
    </row>
    <row r="98" spans="1:17" x14ac:dyDescent="0.3">
      <c r="A98">
        <f t="shared" si="3"/>
        <v>2031</v>
      </c>
      <c r="B98">
        <f t="shared" si="4"/>
        <v>11</v>
      </c>
      <c r="C98" s="45" t="s">
        <v>63</v>
      </c>
      <c r="D98" s="45" t="s">
        <v>63</v>
      </c>
      <c r="E98" s="45" t="s">
        <v>63</v>
      </c>
      <c r="G98" s="45" t="s">
        <v>63</v>
      </c>
      <c r="H98" s="45" t="s">
        <v>63</v>
      </c>
      <c r="I98" s="45" t="s">
        <v>63</v>
      </c>
      <c r="O98" s="45" t="s">
        <v>63</v>
      </c>
      <c r="P98" s="45" t="s">
        <v>63</v>
      </c>
      <c r="Q98" s="45" t="s">
        <v>63</v>
      </c>
    </row>
    <row r="99" spans="1:17" x14ac:dyDescent="0.3">
      <c r="A99">
        <f t="shared" si="3"/>
        <v>2031</v>
      </c>
      <c r="B99">
        <f t="shared" si="4"/>
        <v>12</v>
      </c>
      <c r="C99" s="45" t="s">
        <v>63</v>
      </c>
      <c r="D99" s="45" t="s">
        <v>63</v>
      </c>
      <c r="E99" s="45" t="s">
        <v>63</v>
      </c>
      <c r="G99" s="45" t="s">
        <v>63</v>
      </c>
      <c r="H99" s="45" t="s">
        <v>63</v>
      </c>
      <c r="I99" s="45" t="s">
        <v>63</v>
      </c>
      <c r="O99" s="45" t="s">
        <v>63</v>
      </c>
      <c r="P99" s="45" t="s">
        <v>63</v>
      </c>
      <c r="Q99" s="45" t="s">
        <v>63</v>
      </c>
    </row>
    <row r="100" spans="1:17" x14ac:dyDescent="0.3">
      <c r="A100">
        <f t="shared" si="3"/>
        <v>2032</v>
      </c>
      <c r="B100">
        <f t="shared" si="4"/>
        <v>1</v>
      </c>
      <c r="C100" s="45" t="s">
        <v>63</v>
      </c>
      <c r="D100" s="45" t="s">
        <v>63</v>
      </c>
      <c r="E100" s="45" t="s">
        <v>63</v>
      </c>
      <c r="G100" s="45" t="s">
        <v>63</v>
      </c>
      <c r="H100" s="45" t="s">
        <v>63</v>
      </c>
      <c r="I100" s="45" t="s">
        <v>63</v>
      </c>
      <c r="O100" s="45" t="s">
        <v>63</v>
      </c>
      <c r="P100" s="45" t="s">
        <v>63</v>
      </c>
      <c r="Q100" s="45" t="s">
        <v>63</v>
      </c>
    </row>
    <row r="101" spans="1:17" x14ac:dyDescent="0.3">
      <c r="A101">
        <f t="shared" si="3"/>
        <v>2032</v>
      </c>
      <c r="B101">
        <f t="shared" si="4"/>
        <v>2</v>
      </c>
      <c r="C101" s="45" t="s">
        <v>63</v>
      </c>
      <c r="D101" s="45" t="s">
        <v>63</v>
      </c>
      <c r="E101" s="45" t="s">
        <v>63</v>
      </c>
      <c r="G101" s="45" t="s">
        <v>63</v>
      </c>
      <c r="H101" s="45" t="s">
        <v>63</v>
      </c>
      <c r="I101" s="45" t="s">
        <v>63</v>
      </c>
      <c r="O101" s="45" t="s">
        <v>63</v>
      </c>
      <c r="P101" s="45" t="s">
        <v>63</v>
      </c>
      <c r="Q101" s="45" t="s">
        <v>63</v>
      </c>
    </row>
    <row r="102" spans="1:17" x14ac:dyDescent="0.3">
      <c r="A102">
        <f t="shared" si="3"/>
        <v>2032</v>
      </c>
      <c r="B102">
        <f t="shared" si="4"/>
        <v>3</v>
      </c>
      <c r="C102" s="45" t="s">
        <v>63</v>
      </c>
      <c r="D102" s="45" t="s">
        <v>63</v>
      </c>
      <c r="E102" s="45" t="s">
        <v>63</v>
      </c>
      <c r="G102" s="45" t="s">
        <v>63</v>
      </c>
      <c r="H102" s="45" t="s">
        <v>63</v>
      </c>
      <c r="I102" s="45" t="s">
        <v>63</v>
      </c>
      <c r="O102" s="45" t="s">
        <v>63</v>
      </c>
      <c r="P102" s="45" t="s">
        <v>63</v>
      </c>
      <c r="Q102" s="45" t="s">
        <v>63</v>
      </c>
    </row>
    <row r="103" spans="1:17" x14ac:dyDescent="0.3">
      <c r="A103">
        <f t="shared" si="3"/>
        <v>2032</v>
      </c>
      <c r="B103">
        <f t="shared" si="4"/>
        <v>4</v>
      </c>
      <c r="C103" s="45" t="s">
        <v>63</v>
      </c>
      <c r="D103" s="45" t="s">
        <v>63</v>
      </c>
      <c r="E103" s="45" t="s">
        <v>63</v>
      </c>
      <c r="G103" s="45" t="s">
        <v>63</v>
      </c>
      <c r="H103" s="45" t="s">
        <v>63</v>
      </c>
      <c r="I103" s="45" t="s">
        <v>63</v>
      </c>
      <c r="O103" s="45" t="s">
        <v>63</v>
      </c>
      <c r="P103" s="45" t="s">
        <v>63</v>
      </c>
      <c r="Q103" s="45" t="s">
        <v>63</v>
      </c>
    </row>
    <row r="104" spans="1:17" x14ac:dyDescent="0.3">
      <c r="A104">
        <f t="shared" si="3"/>
        <v>2032</v>
      </c>
      <c r="B104">
        <f t="shared" si="4"/>
        <v>5</v>
      </c>
      <c r="C104" s="45" t="s">
        <v>63</v>
      </c>
      <c r="D104" s="45" t="s">
        <v>63</v>
      </c>
      <c r="E104" s="45" t="s">
        <v>63</v>
      </c>
      <c r="G104" s="45" t="s">
        <v>63</v>
      </c>
      <c r="H104" s="45" t="s">
        <v>63</v>
      </c>
      <c r="I104" s="45" t="s">
        <v>63</v>
      </c>
      <c r="O104" s="45" t="s">
        <v>63</v>
      </c>
      <c r="P104" s="45" t="s">
        <v>63</v>
      </c>
      <c r="Q104" s="45" t="s">
        <v>63</v>
      </c>
    </row>
    <row r="105" spans="1:17" x14ac:dyDescent="0.3">
      <c r="A105">
        <f t="shared" si="3"/>
        <v>2032</v>
      </c>
      <c r="B105">
        <f t="shared" si="4"/>
        <v>6</v>
      </c>
      <c r="C105" s="45" t="s">
        <v>63</v>
      </c>
      <c r="D105" s="45" t="s">
        <v>63</v>
      </c>
      <c r="E105" s="45" t="s">
        <v>63</v>
      </c>
      <c r="G105" s="45" t="s">
        <v>63</v>
      </c>
      <c r="H105" s="45" t="s">
        <v>63</v>
      </c>
      <c r="I105" s="45" t="s">
        <v>63</v>
      </c>
      <c r="O105" s="45" t="s">
        <v>63</v>
      </c>
      <c r="P105" s="45" t="s">
        <v>63</v>
      </c>
      <c r="Q105" s="45" t="s">
        <v>63</v>
      </c>
    </row>
    <row r="106" spans="1:17" x14ac:dyDescent="0.3">
      <c r="A106">
        <f t="shared" si="3"/>
        <v>2032</v>
      </c>
      <c r="B106">
        <f t="shared" si="4"/>
        <v>7</v>
      </c>
      <c r="C106" s="45" t="s">
        <v>63</v>
      </c>
      <c r="D106" s="45" t="s">
        <v>63</v>
      </c>
      <c r="E106" s="45" t="s">
        <v>63</v>
      </c>
      <c r="G106" s="45" t="s">
        <v>63</v>
      </c>
      <c r="H106" s="45" t="s">
        <v>63</v>
      </c>
      <c r="I106" s="45" t="s">
        <v>63</v>
      </c>
      <c r="O106" s="45" t="s">
        <v>63</v>
      </c>
      <c r="P106" s="45" t="s">
        <v>63</v>
      </c>
      <c r="Q106" s="45" t="s">
        <v>63</v>
      </c>
    </row>
    <row r="107" spans="1:17" x14ac:dyDescent="0.3">
      <c r="A107">
        <f t="shared" si="3"/>
        <v>2032</v>
      </c>
      <c r="B107">
        <f t="shared" si="4"/>
        <v>8</v>
      </c>
      <c r="C107" s="45" t="s">
        <v>63</v>
      </c>
      <c r="D107" s="45" t="s">
        <v>63</v>
      </c>
      <c r="E107" s="45" t="s">
        <v>63</v>
      </c>
      <c r="G107" s="45" t="s">
        <v>63</v>
      </c>
      <c r="H107" s="45" t="s">
        <v>63</v>
      </c>
      <c r="I107" s="45" t="s">
        <v>63</v>
      </c>
      <c r="O107" s="45" t="s">
        <v>63</v>
      </c>
      <c r="P107" s="45" t="s">
        <v>63</v>
      </c>
      <c r="Q107" s="45" t="s">
        <v>63</v>
      </c>
    </row>
    <row r="108" spans="1:17" x14ac:dyDescent="0.3">
      <c r="A108">
        <f t="shared" si="3"/>
        <v>2032</v>
      </c>
      <c r="B108">
        <f t="shared" si="4"/>
        <v>9</v>
      </c>
      <c r="C108" s="45" t="s">
        <v>63</v>
      </c>
      <c r="D108" s="45" t="s">
        <v>63</v>
      </c>
      <c r="E108" s="45" t="s">
        <v>63</v>
      </c>
      <c r="G108" s="45" t="s">
        <v>63</v>
      </c>
      <c r="H108" s="45" t="s">
        <v>63</v>
      </c>
      <c r="I108" s="45" t="s">
        <v>63</v>
      </c>
      <c r="O108" s="45" t="s">
        <v>63</v>
      </c>
      <c r="P108" s="45" t="s">
        <v>63</v>
      </c>
      <c r="Q108" s="45" t="s">
        <v>63</v>
      </c>
    </row>
    <row r="109" spans="1:17" x14ac:dyDescent="0.3">
      <c r="A109">
        <f t="shared" si="3"/>
        <v>2032</v>
      </c>
      <c r="B109">
        <f t="shared" si="4"/>
        <v>10</v>
      </c>
      <c r="C109" s="45" t="s">
        <v>63</v>
      </c>
      <c r="D109" s="45" t="s">
        <v>63</v>
      </c>
      <c r="E109" s="45" t="s">
        <v>63</v>
      </c>
      <c r="G109" s="45" t="s">
        <v>63</v>
      </c>
      <c r="H109" s="45" t="s">
        <v>63</v>
      </c>
      <c r="I109" s="45" t="s">
        <v>63</v>
      </c>
      <c r="O109" s="45" t="s">
        <v>63</v>
      </c>
      <c r="P109" s="45" t="s">
        <v>63</v>
      </c>
      <c r="Q109" s="45" t="s">
        <v>63</v>
      </c>
    </row>
    <row r="110" spans="1:17" x14ac:dyDescent="0.3">
      <c r="A110">
        <f t="shared" si="3"/>
        <v>2032</v>
      </c>
      <c r="B110">
        <f t="shared" si="4"/>
        <v>11</v>
      </c>
      <c r="C110" s="45" t="s">
        <v>63</v>
      </c>
      <c r="D110" s="45" t="s">
        <v>63</v>
      </c>
      <c r="E110" s="45" t="s">
        <v>63</v>
      </c>
      <c r="G110" s="45" t="s">
        <v>63</v>
      </c>
      <c r="H110" s="45" t="s">
        <v>63</v>
      </c>
      <c r="I110" s="45" t="s">
        <v>63</v>
      </c>
      <c r="O110" s="45" t="s">
        <v>63</v>
      </c>
      <c r="P110" s="45" t="s">
        <v>63</v>
      </c>
      <c r="Q110" s="45" t="s">
        <v>63</v>
      </c>
    </row>
    <row r="111" spans="1:17" x14ac:dyDescent="0.3">
      <c r="A111">
        <f t="shared" si="3"/>
        <v>2032</v>
      </c>
      <c r="B111">
        <f t="shared" si="4"/>
        <v>12</v>
      </c>
      <c r="C111" s="45" t="s">
        <v>63</v>
      </c>
      <c r="D111" s="45" t="s">
        <v>63</v>
      </c>
      <c r="E111" s="45" t="s">
        <v>63</v>
      </c>
      <c r="G111" s="45" t="s">
        <v>63</v>
      </c>
      <c r="H111" s="45" t="s">
        <v>63</v>
      </c>
      <c r="I111" s="45" t="s">
        <v>63</v>
      </c>
      <c r="O111" s="45" t="s">
        <v>63</v>
      </c>
      <c r="P111" s="45" t="s">
        <v>63</v>
      </c>
      <c r="Q111" s="45" t="s">
        <v>63</v>
      </c>
    </row>
    <row r="112" spans="1:17" x14ac:dyDescent="0.3">
      <c r="A112">
        <f t="shared" si="3"/>
        <v>2033</v>
      </c>
      <c r="B112">
        <f t="shared" si="4"/>
        <v>1</v>
      </c>
      <c r="C112" s="45" t="s">
        <v>63</v>
      </c>
      <c r="D112" s="45" t="s">
        <v>63</v>
      </c>
      <c r="E112" s="45" t="s">
        <v>63</v>
      </c>
      <c r="G112" s="45" t="s">
        <v>63</v>
      </c>
      <c r="H112" s="45" t="s">
        <v>63</v>
      </c>
      <c r="I112" s="45" t="s">
        <v>63</v>
      </c>
      <c r="O112" s="45" t="s">
        <v>63</v>
      </c>
      <c r="P112" s="45" t="s">
        <v>63</v>
      </c>
      <c r="Q112" s="45" t="s">
        <v>63</v>
      </c>
    </row>
    <row r="113" spans="1:17" x14ac:dyDescent="0.3">
      <c r="A113">
        <f t="shared" si="3"/>
        <v>2033</v>
      </c>
      <c r="B113">
        <f t="shared" si="4"/>
        <v>2</v>
      </c>
      <c r="C113" s="45" t="s">
        <v>63</v>
      </c>
      <c r="D113" s="45" t="s">
        <v>63</v>
      </c>
      <c r="E113" s="45" t="s">
        <v>63</v>
      </c>
      <c r="G113" s="45" t="s">
        <v>63</v>
      </c>
      <c r="H113" s="45" t="s">
        <v>63</v>
      </c>
      <c r="I113" s="45" t="s">
        <v>63</v>
      </c>
      <c r="O113" s="45" t="s">
        <v>63</v>
      </c>
      <c r="P113" s="45" t="s">
        <v>63</v>
      </c>
      <c r="Q113" s="45" t="s">
        <v>63</v>
      </c>
    </row>
    <row r="114" spans="1:17" x14ac:dyDescent="0.3">
      <c r="A114">
        <f t="shared" si="3"/>
        <v>2033</v>
      </c>
      <c r="B114">
        <f t="shared" si="4"/>
        <v>3</v>
      </c>
      <c r="C114" s="45" t="s">
        <v>63</v>
      </c>
      <c r="D114" s="45" t="s">
        <v>63</v>
      </c>
      <c r="E114" s="45" t="s">
        <v>63</v>
      </c>
      <c r="G114" s="45" t="s">
        <v>63</v>
      </c>
      <c r="H114" s="45" t="s">
        <v>63</v>
      </c>
      <c r="I114" s="45" t="s">
        <v>63</v>
      </c>
      <c r="O114" s="45" t="s">
        <v>63</v>
      </c>
      <c r="P114" s="45" t="s">
        <v>63</v>
      </c>
      <c r="Q114" s="45" t="s">
        <v>63</v>
      </c>
    </row>
    <row r="115" spans="1:17" x14ac:dyDescent="0.3">
      <c r="A115">
        <f t="shared" si="3"/>
        <v>2033</v>
      </c>
      <c r="B115">
        <f t="shared" si="4"/>
        <v>4</v>
      </c>
      <c r="C115" s="45" t="s">
        <v>63</v>
      </c>
      <c r="D115" s="45" t="s">
        <v>63</v>
      </c>
      <c r="E115" s="45" t="s">
        <v>63</v>
      </c>
      <c r="G115" s="45" t="s">
        <v>63</v>
      </c>
      <c r="H115" s="45" t="s">
        <v>63</v>
      </c>
      <c r="I115" s="45" t="s">
        <v>63</v>
      </c>
      <c r="O115" s="45" t="s">
        <v>63</v>
      </c>
      <c r="P115" s="45" t="s">
        <v>63</v>
      </c>
      <c r="Q115" s="45" t="s">
        <v>63</v>
      </c>
    </row>
    <row r="116" spans="1:17" x14ac:dyDescent="0.3">
      <c r="A116">
        <f t="shared" si="3"/>
        <v>2033</v>
      </c>
      <c r="B116">
        <f t="shared" si="4"/>
        <v>5</v>
      </c>
      <c r="C116" s="45" t="s">
        <v>63</v>
      </c>
      <c r="D116" s="45" t="s">
        <v>63</v>
      </c>
      <c r="E116" s="45" t="s">
        <v>63</v>
      </c>
      <c r="G116" s="45" t="s">
        <v>63</v>
      </c>
      <c r="H116" s="45" t="s">
        <v>63</v>
      </c>
      <c r="I116" s="45" t="s">
        <v>63</v>
      </c>
      <c r="O116" s="45" t="s">
        <v>63</v>
      </c>
      <c r="P116" s="45" t="s">
        <v>63</v>
      </c>
      <c r="Q116" s="45" t="s">
        <v>63</v>
      </c>
    </row>
    <row r="117" spans="1:17" x14ac:dyDescent="0.3">
      <c r="A117">
        <f t="shared" si="3"/>
        <v>2033</v>
      </c>
      <c r="B117">
        <f t="shared" si="4"/>
        <v>6</v>
      </c>
      <c r="C117" s="45" t="s">
        <v>63</v>
      </c>
      <c r="D117" s="45" t="s">
        <v>63</v>
      </c>
      <c r="E117" s="45" t="s">
        <v>63</v>
      </c>
      <c r="G117" s="45" t="s">
        <v>63</v>
      </c>
      <c r="H117" s="45" t="s">
        <v>63</v>
      </c>
      <c r="I117" s="45" t="s">
        <v>63</v>
      </c>
      <c r="O117" s="45" t="s">
        <v>63</v>
      </c>
      <c r="P117" s="45" t="s">
        <v>63</v>
      </c>
      <c r="Q117" s="45" t="s">
        <v>63</v>
      </c>
    </row>
    <row r="118" spans="1:17" x14ac:dyDescent="0.3">
      <c r="A118">
        <f t="shared" si="3"/>
        <v>2033</v>
      </c>
      <c r="B118">
        <f t="shared" si="4"/>
        <v>7</v>
      </c>
      <c r="C118" s="45" t="s">
        <v>63</v>
      </c>
      <c r="D118" s="45" t="s">
        <v>63</v>
      </c>
      <c r="E118" s="45" t="s">
        <v>63</v>
      </c>
      <c r="G118" s="45" t="s">
        <v>63</v>
      </c>
      <c r="H118" s="45" t="s">
        <v>63</v>
      </c>
      <c r="I118" s="45" t="s">
        <v>63</v>
      </c>
      <c r="O118" s="45" t="s">
        <v>63</v>
      </c>
      <c r="P118" s="45" t="s">
        <v>63</v>
      </c>
      <c r="Q118" s="45" t="s">
        <v>63</v>
      </c>
    </row>
    <row r="119" spans="1:17" x14ac:dyDescent="0.3">
      <c r="A119">
        <f t="shared" si="3"/>
        <v>2033</v>
      </c>
      <c r="B119">
        <f t="shared" si="4"/>
        <v>8</v>
      </c>
      <c r="C119" s="45" t="s">
        <v>63</v>
      </c>
      <c r="D119" s="45" t="s">
        <v>63</v>
      </c>
      <c r="E119" s="45" t="s">
        <v>63</v>
      </c>
      <c r="G119" s="45" t="s">
        <v>63</v>
      </c>
      <c r="H119" s="45" t="s">
        <v>63</v>
      </c>
      <c r="I119" s="45" t="s">
        <v>63</v>
      </c>
      <c r="O119" s="45" t="s">
        <v>63</v>
      </c>
      <c r="P119" s="45" t="s">
        <v>63</v>
      </c>
      <c r="Q119" s="45" t="s">
        <v>63</v>
      </c>
    </row>
    <row r="120" spans="1:17" x14ac:dyDescent="0.3">
      <c r="A120">
        <f t="shared" si="3"/>
        <v>2033</v>
      </c>
      <c r="B120">
        <f t="shared" si="4"/>
        <v>9</v>
      </c>
      <c r="C120" s="45" t="s">
        <v>63</v>
      </c>
      <c r="D120" s="45" t="s">
        <v>63</v>
      </c>
      <c r="E120" s="45" t="s">
        <v>63</v>
      </c>
      <c r="G120" s="45" t="s">
        <v>63</v>
      </c>
      <c r="H120" s="45" t="s">
        <v>63</v>
      </c>
      <c r="I120" s="45" t="s">
        <v>63</v>
      </c>
      <c r="O120" s="45" t="s">
        <v>63</v>
      </c>
      <c r="P120" s="45" t="s">
        <v>63</v>
      </c>
      <c r="Q120" s="45" t="s">
        <v>63</v>
      </c>
    </row>
    <row r="121" spans="1:17" x14ac:dyDescent="0.3">
      <c r="A121">
        <f t="shared" si="3"/>
        <v>2033</v>
      </c>
      <c r="B121">
        <f t="shared" si="4"/>
        <v>10</v>
      </c>
      <c r="C121" s="45" t="s">
        <v>63</v>
      </c>
      <c r="D121" s="45" t="s">
        <v>63</v>
      </c>
      <c r="E121" s="45" t="s">
        <v>63</v>
      </c>
      <c r="G121" s="45" t="s">
        <v>63</v>
      </c>
      <c r="H121" s="45" t="s">
        <v>63</v>
      </c>
      <c r="I121" s="45" t="s">
        <v>63</v>
      </c>
      <c r="O121" s="45" t="s">
        <v>63</v>
      </c>
      <c r="P121" s="45" t="s">
        <v>63</v>
      </c>
      <c r="Q121" s="45" t="s">
        <v>63</v>
      </c>
    </row>
    <row r="122" spans="1:17" x14ac:dyDescent="0.3">
      <c r="A122">
        <f t="shared" si="3"/>
        <v>2033</v>
      </c>
      <c r="B122">
        <f t="shared" si="4"/>
        <v>11</v>
      </c>
      <c r="C122" s="45" t="s">
        <v>63</v>
      </c>
      <c r="D122" s="45" t="s">
        <v>63</v>
      </c>
      <c r="E122" s="45" t="s">
        <v>63</v>
      </c>
      <c r="G122" s="45" t="s">
        <v>63</v>
      </c>
      <c r="H122" s="45" t="s">
        <v>63</v>
      </c>
      <c r="I122" s="45" t="s">
        <v>63</v>
      </c>
      <c r="O122" s="45" t="s">
        <v>63</v>
      </c>
      <c r="P122" s="45" t="s">
        <v>63</v>
      </c>
      <c r="Q122" s="45" t="s">
        <v>63</v>
      </c>
    </row>
    <row r="123" spans="1:17" x14ac:dyDescent="0.3">
      <c r="A123">
        <f t="shared" si="3"/>
        <v>2033</v>
      </c>
      <c r="B123">
        <f t="shared" si="4"/>
        <v>12</v>
      </c>
      <c r="C123" s="45" t="s">
        <v>63</v>
      </c>
      <c r="D123" s="45" t="s">
        <v>63</v>
      </c>
      <c r="E123" s="45" t="s">
        <v>63</v>
      </c>
      <c r="G123" s="45" t="s">
        <v>63</v>
      </c>
      <c r="H123" s="45" t="s">
        <v>63</v>
      </c>
      <c r="I123" s="45" t="s">
        <v>63</v>
      </c>
      <c r="O123" s="45" t="s">
        <v>63</v>
      </c>
      <c r="P123" s="45" t="s">
        <v>63</v>
      </c>
      <c r="Q123" s="45" t="s">
        <v>63</v>
      </c>
    </row>
    <row r="124" spans="1:17" x14ac:dyDescent="0.3">
      <c r="A124">
        <f t="shared" si="3"/>
        <v>2034</v>
      </c>
      <c r="B124">
        <f t="shared" si="4"/>
        <v>1</v>
      </c>
      <c r="C124" s="45" t="s">
        <v>63</v>
      </c>
      <c r="D124" s="45" t="s">
        <v>63</v>
      </c>
      <c r="E124" s="45" t="s">
        <v>63</v>
      </c>
      <c r="G124" s="45" t="s">
        <v>63</v>
      </c>
      <c r="H124" s="45" t="s">
        <v>63</v>
      </c>
      <c r="I124" s="45" t="s">
        <v>63</v>
      </c>
      <c r="O124" s="45" t="s">
        <v>63</v>
      </c>
      <c r="P124" s="45" t="s">
        <v>63</v>
      </c>
      <c r="Q124" s="45" t="s">
        <v>63</v>
      </c>
    </row>
    <row r="125" spans="1:17" x14ac:dyDescent="0.3">
      <c r="A125">
        <f t="shared" si="3"/>
        <v>2034</v>
      </c>
      <c r="B125">
        <f t="shared" si="4"/>
        <v>2</v>
      </c>
      <c r="C125" s="45" t="s">
        <v>63</v>
      </c>
      <c r="D125" s="45" t="s">
        <v>63</v>
      </c>
      <c r="E125" s="45" t="s">
        <v>63</v>
      </c>
      <c r="G125" s="45" t="s">
        <v>63</v>
      </c>
      <c r="H125" s="45" t="s">
        <v>63</v>
      </c>
      <c r="I125" s="45" t="s">
        <v>63</v>
      </c>
      <c r="O125" s="45" t="s">
        <v>63</v>
      </c>
      <c r="P125" s="45" t="s">
        <v>63</v>
      </c>
      <c r="Q125" s="45" t="s">
        <v>63</v>
      </c>
    </row>
    <row r="126" spans="1:17" x14ac:dyDescent="0.3">
      <c r="A126">
        <f t="shared" si="3"/>
        <v>2034</v>
      </c>
      <c r="B126">
        <f t="shared" si="4"/>
        <v>3</v>
      </c>
      <c r="C126" s="45" t="s">
        <v>63</v>
      </c>
      <c r="D126" s="45" t="s">
        <v>63</v>
      </c>
      <c r="E126" s="45" t="s">
        <v>63</v>
      </c>
      <c r="G126" s="45" t="s">
        <v>63</v>
      </c>
      <c r="H126" s="45" t="s">
        <v>63</v>
      </c>
      <c r="I126" s="45" t="s">
        <v>63</v>
      </c>
      <c r="O126" s="45" t="s">
        <v>63</v>
      </c>
      <c r="P126" s="45" t="s">
        <v>63</v>
      </c>
      <c r="Q126" s="45" t="s">
        <v>63</v>
      </c>
    </row>
    <row r="127" spans="1:17" x14ac:dyDescent="0.3">
      <c r="A127">
        <f t="shared" si="3"/>
        <v>2034</v>
      </c>
      <c r="B127">
        <f t="shared" si="4"/>
        <v>4</v>
      </c>
      <c r="C127" s="45" t="s">
        <v>63</v>
      </c>
      <c r="D127" s="45" t="s">
        <v>63</v>
      </c>
      <c r="E127" s="45" t="s">
        <v>63</v>
      </c>
      <c r="G127" s="45" t="s">
        <v>63</v>
      </c>
      <c r="H127" s="45" t="s">
        <v>63</v>
      </c>
      <c r="I127" s="45" t="s">
        <v>63</v>
      </c>
      <c r="O127" s="45" t="s">
        <v>63</v>
      </c>
      <c r="P127" s="45" t="s">
        <v>63</v>
      </c>
      <c r="Q127" s="45" t="s">
        <v>63</v>
      </c>
    </row>
    <row r="128" spans="1:17" x14ac:dyDescent="0.3">
      <c r="A128">
        <f t="shared" si="3"/>
        <v>2034</v>
      </c>
      <c r="B128">
        <f t="shared" si="4"/>
        <v>5</v>
      </c>
      <c r="C128" s="45" t="s">
        <v>63</v>
      </c>
      <c r="D128" s="45" t="s">
        <v>63</v>
      </c>
      <c r="E128" s="45" t="s">
        <v>63</v>
      </c>
      <c r="G128" s="45" t="s">
        <v>63</v>
      </c>
      <c r="H128" s="45" t="s">
        <v>63</v>
      </c>
      <c r="I128" s="45" t="s">
        <v>63</v>
      </c>
      <c r="O128" s="45" t="s">
        <v>63</v>
      </c>
      <c r="P128" s="45" t="s">
        <v>63</v>
      </c>
      <c r="Q128" s="45" t="s">
        <v>63</v>
      </c>
    </row>
    <row r="129" spans="1:17" x14ac:dyDescent="0.3">
      <c r="A129">
        <f t="shared" si="3"/>
        <v>2034</v>
      </c>
      <c r="B129">
        <f t="shared" si="4"/>
        <v>6</v>
      </c>
      <c r="C129" s="45" t="s">
        <v>63</v>
      </c>
      <c r="D129" s="45" t="s">
        <v>63</v>
      </c>
      <c r="E129" s="45" t="s">
        <v>63</v>
      </c>
      <c r="G129" s="45" t="s">
        <v>63</v>
      </c>
      <c r="H129" s="45" t="s">
        <v>63</v>
      </c>
      <c r="I129" s="45" t="s">
        <v>63</v>
      </c>
      <c r="O129" s="45" t="s">
        <v>63</v>
      </c>
      <c r="P129" s="45" t="s">
        <v>63</v>
      </c>
      <c r="Q129" s="45" t="s">
        <v>63</v>
      </c>
    </row>
    <row r="130" spans="1:17" x14ac:dyDescent="0.3">
      <c r="A130">
        <f t="shared" si="3"/>
        <v>2034</v>
      </c>
      <c r="B130">
        <f t="shared" si="4"/>
        <v>7</v>
      </c>
      <c r="C130" s="45" t="s">
        <v>63</v>
      </c>
      <c r="D130" s="45" t="s">
        <v>63</v>
      </c>
      <c r="E130" s="45" t="s">
        <v>63</v>
      </c>
      <c r="G130" s="45" t="s">
        <v>63</v>
      </c>
      <c r="H130" s="45" t="s">
        <v>63</v>
      </c>
      <c r="I130" s="45" t="s">
        <v>63</v>
      </c>
      <c r="O130" s="45" t="s">
        <v>63</v>
      </c>
      <c r="P130" s="45" t="s">
        <v>63</v>
      </c>
      <c r="Q130" s="45" t="s">
        <v>63</v>
      </c>
    </row>
    <row r="131" spans="1:17" x14ac:dyDescent="0.3">
      <c r="A131">
        <f t="shared" si="3"/>
        <v>2034</v>
      </c>
      <c r="B131">
        <f t="shared" si="4"/>
        <v>8</v>
      </c>
      <c r="C131" s="45" t="s">
        <v>63</v>
      </c>
      <c r="D131" s="45" t="s">
        <v>63</v>
      </c>
      <c r="E131" s="45" t="s">
        <v>63</v>
      </c>
      <c r="G131" s="45" t="s">
        <v>63</v>
      </c>
      <c r="H131" s="45" t="s">
        <v>63</v>
      </c>
      <c r="I131" s="45" t="s">
        <v>63</v>
      </c>
      <c r="O131" s="45" t="s">
        <v>63</v>
      </c>
      <c r="P131" s="45" t="s">
        <v>63</v>
      </c>
      <c r="Q131" s="45" t="s">
        <v>63</v>
      </c>
    </row>
    <row r="132" spans="1:17" x14ac:dyDescent="0.3">
      <c r="A132">
        <f t="shared" si="3"/>
        <v>2034</v>
      </c>
      <c r="B132">
        <f t="shared" si="4"/>
        <v>9</v>
      </c>
      <c r="C132" s="45" t="s">
        <v>63</v>
      </c>
      <c r="D132" s="45" t="s">
        <v>63</v>
      </c>
      <c r="E132" s="45" t="s">
        <v>63</v>
      </c>
      <c r="G132" s="45" t="s">
        <v>63</v>
      </c>
      <c r="H132" s="45" t="s">
        <v>63</v>
      </c>
      <c r="I132" s="45" t="s">
        <v>63</v>
      </c>
      <c r="O132" s="45" t="s">
        <v>63</v>
      </c>
      <c r="P132" s="45" t="s">
        <v>63</v>
      </c>
      <c r="Q132" s="45" t="s">
        <v>63</v>
      </c>
    </row>
    <row r="133" spans="1:17" x14ac:dyDescent="0.3">
      <c r="A133">
        <f t="shared" si="3"/>
        <v>2034</v>
      </c>
      <c r="B133">
        <f t="shared" si="4"/>
        <v>10</v>
      </c>
      <c r="C133" s="45" t="s">
        <v>63</v>
      </c>
      <c r="D133" s="45" t="s">
        <v>63</v>
      </c>
      <c r="E133" s="45" t="s">
        <v>63</v>
      </c>
      <c r="G133" s="45" t="s">
        <v>63</v>
      </c>
      <c r="H133" s="45" t="s">
        <v>63</v>
      </c>
      <c r="I133" s="45" t="s">
        <v>63</v>
      </c>
      <c r="O133" s="45" t="s">
        <v>63</v>
      </c>
      <c r="P133" s="45" t="s">
        <v>63</v>
      </c>
      <c r="Q133" s="45" t="s">
        <v>63</v>
      </c>
    </row>
    <row r="134" spans="1:17" x14ac:dyDescent="0.3">
      <c r="A134">
        <f t="shared" si="3"/>
        <v>2034</v>
      </c>
      <c r="B134">
        <f t="shared" si="4"/>
        <v>11</v>
      </c>
      <c r="C134" s="45" t="s">
        <v>63</v>
      </c>
      <c r="D134" s="45" t="s">
        <v>63</v>
      </c>
      <c r="E134" s="45" t="s">
        <v>63</v>
      </c>
      <c r="G134" s="45" t="s">
        <v>63</v>
      </c>
      <c r="H134" s="45" t="s">
        <v>63</v>
      </c>
      <c r="I134" s="45" t="s">
        <v>63</v>
      </c>
      <c r="O134" s="45" t="s">
        <v>63</v>
      </c>
      <c r="P134" s="45" t="s">
        <v>63</v>
      </c>
      <c r="Q134" s="45" t="s">
        <v>63</v>
      </c>
    </row>
    <row r="135" spans="1:17" x14ac:dyDescent="0.3">
      <c r="A135">
        <f t="shared" si="3"/>
        <v>2034</v>
      </c>
      <c r="B135">
        <f t="shared" si="4"/>
        <v>12</v>
      </c>
      <c r="C135" s="45" t="s">
        <v>63</v>
      </c>
      <c r="D135" s="45" t="s">
        <v>63</v>
      </c>
      <c r="E135" s="45" t="s">
        <v>63</v>
      </c>
      <c r="G135" s="45" t="s">
        <v>63</v>
      </c>
      <c r="H135" s="45" t="s">
        <v>63</v>
      </c>
      <c r="I135" s="45" t="s">
        <v>63</v>
      </c>
      <c r="O135" s="45" t="s">
        <v>63</v>
      </c>
      <c r="P135" s="45" t="s">
        <v>63</v>
      </c>
      <c r="Q135" s="45" t="s">
        <v>63</v>
      </c>
    </row>
    <row r="136" spans="1:17" x14ac:dyDescent="0.3">
      <c r="A136">
        <f t="shared" si="3"/>
        <v>2035</v>
      </c>
      <c r="B136">
        <f t="shared" si="4"/>
        <v>1</v>
      </c>
      <c r="C136" s="45" t="s">
        <v>63</v>
      </c>
      <c r="D136" s="45" t="s">
        <v>63</v>
      </c>
      <c r="E136" s="45" t="s">
        <v>63</v>
      </c>
      <c r="G136" s="45" t="s">
        <v>63</v>
      </c>
      <c r="H136" s="45" t="s">
        <v>63</v>
      </c>
      <c r="I136" s="45" t="s">
        <v>63</v>
      </c>
      <c r="O136" s="45" t="s">
        <v>63</v>
      </c>
      <c r="P136" s="45" t="s">
        <v>63</v>
      </c>
      <c r="Q136" s="45" t="s">
        <v>63</v>
      </c>
    </row>
    <row r="137" spans="1:17" x14ac:dyDescent="0.3">
      <c r="A137">
        <f t="shared" si="3"/>
        <v>2035</v>
      </c>
      <c r="B137">
        <f t="shared" si="4"/>
        <v>2</v>
      </c>
      <c r="C137" s="45" t="s">
        <v>63</v>
      </c>
      <c r="D137" s="45" t="s">
        <v>63</v>
      </c>
      <c r="E137" s="45" t="s">
        <v>63</v>
      </c>
      <c r="G137" s="45" t="s">
        <v>63</v>
      </c>
      <c r="H137" s="45" t="s">
        <v>63</v>
      </c>
      <c r="I137" s="45" t="s">
        <v>63</v>
      </c>
      <c r="O137" s="45" t="s">
        <v>63</v>
      </c>
      <c r="P137" s="45" t="s">
        <v>63</v>
      </c>
      <c r="Q137" s="45" t="s">
        <v>63</v>
      </c>
    </row>
    <row r="138" spans="1:17" x14ac:dyDescent="0.3">
      <c r="A138">
        <f t="shared" si="3"/>
        <v>2035</v>
      </c>
      <c r="B138">
        <f t="shared" si="4"/>
        <v>3</v>
      </c>
      <c r="C138" s="45" t="s">
        <v>63</v>
      </c>
      <c r="D138" s="45" t="s">
        <v>63</v>
      </c>
      <c r="E138" s="45" t="s">
        <v>63</v>
      </c>
      <c r="G138" s="45" t="s">
        <v>63</v>
      </c>
      <c r="H138" s="45" t="s">
        <v>63</v>
      </c>
      <c r="I138" s="45" t="s">
        <v>63</v>
      </c>
      <c r="O138" s="45" t="s">
        <v>63</v>
      </c>
      <c r="P138" s="45" t="s">
        <v>63</v>
      </c>
      <c r="Q138" s="45" t="s">
        <v>63</v>
      </c>
    </row>
    <row r="139" spans="1:17" x14ac:dyDescent="0.3">
      <c r="A139">
        <f t="shared" si="3"/>
        <v>2035</v>
      </c>
      <c r="B139">
        <f t="shared" si="4"/>
        <v>4</v>
      </c>
      <c r="C139" s="45" t="s">
        <v>63</v>
      </c>
      <c r="D139" s="45" t="s">
        <v>63</v>
      </c>
      <c r="E139" s="45" t="s">
        <v>63</v>
      </c>
      <c r="G139" s="45" t="s">
        <v>63</v>
      </c>
      <c r="H139" s="45" t="s">
        <v>63</v>
      </c>
      <c r="I139" s="45" t="s">
        <v>63</v>
      </c>
      <c r="O139" s="45" t="s">
        <v>63</v>
      </c>
      <c r="P139" s="45" t="s">
        <v>63</v>
      </c>
      <c r="Q139" s="45" t="s">
        <v>63</v>
      </c>
    </row>
    <row r="140" spans="1:17" x14ac:dyDescent="0.3">
      <c r="A140">
        <f t="shared" si="3"/>
        <v>2035</v>
      </c>
      <c r="B140">
        <f t="shared" si="4"/>
        <v>5</v>
      </c>
      <c r="C140" s="45" t="s">
        <v>63</v>
      </c>
      <c r="D140" s="45" t="s">
        <v>63</v>
      </c>
      <c r="E140" s="45" t="s">
        <v>63</v>
      </c>
      <c r="G140" s="45" t="s">
        <v>63</v>
      </c>
      <c r="H140" s="45" t="s">
        <v>63</v>
      </c>
      <c r="I140" s="45" t="s">
        <v>63</v>
      </c>
      <c r="O140" s="45" t="s">
        <v>63</v>
      </c>
      <c r="P140" s="45" t="s">
        <v>63</v>
      </c>
      <c r="Q140" s="45" t="s">
        <v>63</v>
      </c>
    </row>
    <row r="141" spans="1:17" x14ac:dyDescent="0.3">
      <c r="A141">
        <f t="shared" si="3"/>
        <v>2035</v>
      </c>
      <c r="B141">
        <f t="shared" si="4"/>
        <v>6</v>
      </c>
      <c r="C141" s="45" t="s">
        <v>63</v>
      </c>
      <c r="D141" s="45" t="s">
        <v>63</v>
      </c>
      <c r="E141" s="45" t="s">
        <v>63</v>
      </c>
      <c r="G141" s="45" t="s">
        <v>63</v>
      </c>
      <c r="H141" s="45" t="s">
        <v>63</v>
      </c>
      <c r="I141" s="45" t="s">
        <v>63</v>
      </c>
      <c r="O141" s="45" t="s">
        <v>63</v>
      </c>
      <c r="P141" s="45" t="s">
        <v>63</v>
      </c>
      <c r="Q141" s="45" t="s">
        <v>63</v>
      </c>
    </row>
    <row r="142" spans="1:17" x14ac:dyDescent="0.3">
      <c r="A142">
        <f t="shared" si="3"/>
        <v>2035</v>
      </c>
      <c r="B142">
        <f t="shared" si="4"/>
        <v>7</v>
      </c>
      <c r="C142" s="45" t="s">
        <v>63</v>
      </c>
      <c r="D142" s="45" t="s">
        <v>63</v>
      </c>
      <c r="E142" s="45" t="s">
        <v>63</v>
      </c>
      <c r="G142" s="45" t="s">
        <v>63</v>
      </c>
      <c r="H142" s="45" t="s">
        <v>63</v>
      </c>
      <c r="I142" s="45" t="s">
        <v>63</v>
      </c>
      <c r="O142" s="45" t="s">
        <v>63</v>
      </c>
      <c r="P142" s="45" t="s">
        <v>63</v>
      </c>
      <c r="Q142" s="45" t="s">
        <v>63</v>
      </c>
    </row>
    <row r="143" spans="1:17" x14ac:dyDescent="0.3">
      <c r="A143">
        <f t="shared" si="3"/>
        <v>2035</v>
      </c>
      <c r="B143">
        <f t="shared" si="4"/>
        <v>8</v>
      </c>
      <c r="C143" s="45" t="s">
        <v>63</v>
      </c>
      <c r="D143" s="45" t="s">
        <v>63</v>
      </c>
      <c r="E143" s="45" t="s">
        <v>63</v>
      </c>
      <c r="G143" s="45" t="s">
        <v>63</v>
      </c>
      <c r="H143" s="45" t="s">
        <v>63</v>
      </c>
      <c r="I143" s="45" t="s">
        <v>63</v>
      </c>
      <c r="O143" s="45" t="s">
        <v>63</v>
      </c>
      <c r="P143" s="45" t="s">
        <v>63</v>
      </c>
      <c r="Q143" s="45" t="s">
        <v>63</v>
      </c>
    </row>
    <row r="144" spans="1:17" x14ac:dyDescent="0.3">
      <c r="A144">
        <f t="shared" si="3"/>
        <v>2035</v>
      </c>
      <c r="B144">
        <f t="shared" si="4"/>
        <v>9</v>
      </c>
      <c r="C144" s="45" t="s">
        <v>63</v>
      </c>
      <c r="D144" s="45" t="s">
        <v>63</v>
      </c>
      <c r="E144" s="45" t="s">
        <v>63</v>
      </c>
      <c r="G144" s="45" t="s">
        <v>63</v>
      </c>
      <c r="H144" s="45" t="s">
        <v>63</v>
      </c>
      <c r="I144" s="45" t="s">
        <v>63</v>
      </c>
      <c r="O144" s="45" t="s">
        <v>63</v>
      </c>
      <c r="P144" s="45" t="s">
        <v>63</v>
      </c>
      <c r="Q144" s="45" t="s">
        <v>63</v>
      </c>
    </row>
    <row r="145" spans="1:17" x14ac:dyDescent="0.3">
      <c r="A145">
        <f t="shared" ref="A145:A208" si="5">+A133+1</f>
        <v>2035</v>
      </c>
      <c r="B145">
        <f t="shared" ref="B145:B208" si="6">+B133</f>
        <v>10</v>
      </c>
      <c r="C145" s="45" t="s">
        <v>63</v>
      </c>
      <c r="D145" s="45" t="s">
        <v>63</v>
      </c>
      <c r="E145" s="45" t="s">
        <v>63</v>
      </c>
      <c r="G145" s="45" t="s">
        <v>63</v>
      </c>
      <c r="H145" s="45" t="s">
        <v>63</v>
      </c>
      <c r="I145" s="45" t="s">
        <v>63</v>
      </c>
      <c r="O145" s="45" t="s">
        <v>63</v>
      </c>
      <c r="P145" s="45" t="s">
        <v>63</v>
      </c>
      <c r="Q145" s="45" t="s">
        <v>63</v>
      </c>
    </row>
    <row r="146" spans="1:17" x14ac:dyDescent="0.3">
      <c r="A146">
        <f t="shared" si="5"/>
        <v>2035</v>
      </c>
      <c r="B146">
        <f t="shared" si="6"/>
        <v>11</v>
      </c>
      <c r="C146" s="45" t="s">
        <v>63</v>
      </c>
      <c r="D146" s="45" t="s">
        <v>63</v>
      </c>
      <c r="E146" s="45" t="s">
        <v>63</v>
      </c>
      <c r="G146" s="45" t="s">
        <v>63</v>
      </c>
      <c r="H146" s="45" t="s">
        <v>63</v>
      </c>
      <c r="I146" s="45" t="s">
        <v>63</v>
      </c>
      <c r="O146" s="45" t="s">
        <v>63</v>
      </c>
      <c r="P146" s="45" t="s">
        <v>63</v>
      </c>
      <c r="Q146" s="45" t="s">
        <v>63</v>
      </c>
    </row>
    <row r="147" spans="1:17" x14ac:dyDescent="0.3">
      <c r="A147">
        <f t="shared" si="5"/>
        <v>2035</v>
      </c>
      <c r="B147">
        <f t="shared" si="6"/>
        <v>12</v>
      </c>
      <c r="C147" s="45" t="s">
        <v>63</v>
      </c>
      <c r="D147" s="45" t="s">
        <v>63</v>
      </c>
      <c r="E147" s="45" t="s">
        <v>63</v>
      </c>
      <c r="G147" s="45" t="s">
        <v>63</v>
      </c>
      <c r="H147" s="45" t="s">
        <v>63</v>
      </c>
      <c r="I147" s="45" t="s">
        <v>63</v>
      </c>
      <c r="O147" s="45" t="s">
        <v>63</v>
      </c>
      <c r="P147" s="45" t="s">
        <v>63</v>
      </c>
      <c r="Q147" s="45" t="s">
        <v>63</v>
      </c>
    </row>
    <row r="148" spans="1:17" x14ac:dyDescent="0.3">
      <c r="A148">
        <f t="shared" si="5"/>
        <v>2036</v>
      </c>
      <c r="B148">
        <f t="shared" si="6"/>
        <v>1</v>
      </c>
      <c r="C148" s="45" t="s">
        <v>63</v>
      </c>
      <c r="D148" s="45" t="s">
        <v>63</v>
      </c>
      <c r="E148" s="45" t="s">
        <v>63</v>
      </c>
      <c r="G148" s="45" t="s">
        <v>63</v>
      </c>
      <c r="H148" s="45" t="s">
        <v>63</v>
      </c>
      <c r="I148" s="45" t="s">
        <v>63</v>
      </c>
      <c r="O148" s="45" t="s">
        <v>63</v>
      </c>
      <c r="P148" s="45" t="s">
        <v>63</v>
      </c>
      <c r="Q148" s="45" t="s">
        <v>63</v>
      </c>
    </row>
    <row r="149" spans="1:17" x14ac:dyDescent="0.3">
      <c r="A149">
        <f t="shared" si="5"/>
        <v>2036</v>
      </c>
      <c r="B149">
        <f t="shared" si="6"/>
        <v>2</v>
      </c>
      <c r="C149" s="45" t="s">
        <v>63</v>
      </c>
      <c r="D149" s="45" t="s">
        <v>63</v>
      </c>
      <c r="E149" s="45" t="s">
        <v>63</v>
      </c>
      <c r="G149" s="45" t="s">
        <v>63</v>
      </c>
      <c r="H149" s="45" t="s">
        <v>63</v>
      </c>
      <c r="I149" s="45" t="s">
        <v>63</v>
      </c>
      <c r="O149" s="45" t="s">
        <v>63</v>
      </c>
      <c r="P149" s="45" t="s">
        <v>63</v>
      </c>
      <c r="Q149" s="45" t="s">
        <v>63</v>
      </c>
    </row>
    <row r="150" spans="1:17" x14ac:dyDescent="0.3">
      <c r="A150">
        <f t="shared" si="5"/>
        <v>2036</v>
      </c>
      <c r="B150">
        <f t="shared" si="6"/>
        <v>3</v>
      </c>
      <c r="C150" s="45" t="s">
        <v>63</v>
      </c>
      <c r="D150" s="45" t="s">
        <v>63</v>
      </c>
      <c r="E150" s="45" t="s">
        <v>63</v>
      </c>
      <c r="G150" s="45" t="s">
        <v>63</v>
      </c>
      <c r="H150" s="45" t="s">
        <v>63</v>
      </c>
      <c r="I150" s="45" t="s">
        <v>63</v>
      </c>
      <c r="O150" s="45" t="s">
        <v>63</v>
      </c>
      <c r="P150" s="45" t="s">
        <v>63</v>
      </c>
      <c r="Q150" s="45" t="s">
        <v>63</v>
      </c>
    </row>
    <row r="151" spans="1:17" x14ac:dyDescent="0.3">
      <c r="A151">
        <f t="shared" si="5"/>
        <v>2036</v>
      </c>
      <c r="B151">
        <f t="shared" si="6"/>
        <v>4</v>
      </c>
      <c r="C151" s="45" t="s">
        <v>63</v>
      </c>
      <c r="D151" s="45" t="s">
        <v>63</v>
      </c>
      <c r="E151" s="45" t="s">
        <v>63</v>
      </c>
      <c r="G151" s="45" t="s">
        <v>63</v>
      </c>
      <c r="H151" s="45" t="s">
        <v>63</v>
      </c>
      <c r="I151" s="45" t="s">
        <v>63</v>
      </c>
      <c r="O151" s="45" t="s">
        <v>63</v>
      </c>
      <c r="P151" s="45" t="s">
        <v>63</v>
      </c>
      <c r="Q151" s="45" t="s">
        <v>63</v>
      </c>
    </row>
    <row r="152" spans="1:17" x14ac:dyDescent="0.3">
      <c r="A152">
        <f t="shared" si="5"/>
        <v>2036</v>
      </c>
      <c r="B152">
        <f t="shared" si="6"/>
        <v>5</v>
      </c>
      <c r="C152" s="45" t="s">
        <v>63</v>
      </c>
      <c r="D152" s="45" t="s">
        <v>63</v>
      </c>
      <c r="E152" s="45" t="s">
        <v>63</v>
      </c>
      <c r="G152" s="45" t="s">
        <v>63</v>
      </c>
      <c r="H152" s="45" t="s">
        <v>63</v>
      </c>
      <c r="I152" s="45" t="s">
        <v>63</v>
      </c>
      <c r="O152" s="45" t="s">
        <v>63</v>
      </c>
      <c r="P152" s="45" t="s">
        <v>63</v>
      </c>
      <c r="Q152" s="45" t="s">
        <v>63</v>
      </c>
    </row>
    <row r="153" spans="1:17" x14ac:dyDescent="0.3">
      <c r="A153">
        <f t="shared" si="5"/>
        <v>2036</v>
      </c>
      <c r="B153">
        <f t="shared" si="6"/>
        <v>6</v>
      </c>
      <c r="C153" s="45" t="s">
        <v>63</v>
      </c>
      <c r="D153" s="45" t="s">
        <v>63</v>
      </c>
      <c r="E153" s="45" t="s">
        <v>63</v>
      </c>
      <c r="G153" s="45" t="s">
        <v>63</v>
      </c>
      <c r="H153" s="45" t="s">
        <v>63</v>
      </c>
      <c r="I153" s="45" t="s">
        <v>63</v>
      </c>
      <c r="O153" s="45" t="s">
        <v>63</v>
      </c>
      <c r="P153" s="45" t="s">
        <v>63</v>
      </c>
      <c r="Q153" s="45" t="s">
        <v>63</v>
      </c>
    </row>
    <row r="154" spans="1:17" x14ac:dyDescent="0.3">
      <c r="A154">
        <f t="shared" si="5"/>
        <v>2036</v>
      </c>
      <c r="B154">
        <f t="shared" si="6"/>
        <v>7</v>
      </c>
      <c r="C154" s="45" t="s">
        <v>63</v>
      </c>
      <c r="D154" s="45" t="s">
        <v>63</v>
      </c>
      <c r="E154" s="45" t="s">
        <v>63</v>
      </c>
      <c r="G154" s="45" t="s">
        <v>63</v>
      </c>
      <c r="H154" s="45" t="s">
        <v>63</v>
      </c>
      <c r="I154" s="45" t="s">
        <v>63</v>
      </c>
      <c r="O154" s="45" t="s">
        <v>63</v>
      </c>
      <c r="P154" s="45" t="s">
        <v>63</v>
      </c>
      <c r="Q154" s="45" t="s">
        <v>63</v>
      </c>
    </row>
    <row r="155" spans="1:17" x14ac:dyDescent="0.3">
      <c r="A155">
        <f t="shared" si="5"/>
        <v>2036</v>
      </c>
      <c r="B155">
        <f t="shared" si="6"/>
        <v>8</v>
      </c>
      <c r="C155" s="45" t="s">
        <v>63</v>
      </c>
      <c r="D155" s="45" t="s">
        <v>63</v>
      </c>
      <c r="E155" s="45" t="s">
        <v>63</v>
      </c>
      <c r="G155" s="45" t="s">
        <v>63</v>
      </c>
      <c r="H155" s="45" t="s">
        <v>63</v>
      </c>
      <c r="I155" s="45" t="s">
        <v>63</v>
      </c>
      <c r="O155" s="45" t="s">
        <v>63</v>
      </c>
      <c r="P155" s="45" t="s">
        <v>63</v>
      </c>
      <c r="Q155" s="45" t="s">
        <v>63</v>
      </c>
    </row>
    <row r="156" spans="1:17" x14ac:dyDescent="0.3">
      <c r="A156">
        <f t="shared" si="5"/>
        <v>2036</v>
      </c>
      <c r="B156">
        <f t="shared" si="6"/>
        <v>9</v>
      </c>
      <c r="C156" s="45" t="s">
        <v>63</v>
      </c>
      <c r="D156" s="45" t="s">
        <v>63</v>
      </c>
      <c r="E156" s="45" t="s">
        <v>63</v>
      </c>
      <c r="G156" s="45" t="s">
        <v>63</v>
      </c>
      <c r="H156" s="45" t="s">
        <v>63</v>
      </c>
      <c r="I156" s="45" t="s">
        <v>63</v>
      </c>
      <c r="O156" s="45" t="s">
        <v>63</v>
      </c>
      <c r="P156" s="45" t="s">
        <v>63</v>
      </c>
      <c r="Q156" s="45" t="s">
        <v>63</v>
      </c>
    </row>
    <row r="157" spans="1:17" x14ac:dyDescent="0.3">
      <c r="A157">
        <f t="shared" si="5"/>
        <v>2036</v>
      </c>
      <c r="B157">
        <f t="shared" si="6"/>
        <v>10</v>
      </c>
      <c r="C157" s="45" t="s">
        <v>63</v>
      </c>
      <c r="D157" s="45" t="s">
        <v>63</v>
      </c>
      <c r="E157" s="45" t="s">
        <v>63</v>
      </c>
      <c r="G157" s="45" t="s">
        <v>63</v>
      </c>
      <c r="H157" s="45" t="s">
        <v>63</v>
      </c>
      <c r="I157" s="45" t="s">
        <v>63</v>
      </c>
      <c r="O157" s="45" t="s">
        <v>63</v>
      </c>
      <c r="P157" s="45" t="s">
        <v>63</v>
      </c>
      <c r="Q157" s="45" t="s">
        <v>63</v>
      </c>
    </row>
    <row r="158" spans="1:17" x14ac:dyDescent="0.3">
      <c r="A158">
        <f t="shared" si="5"/>
        <v>2036</v>
      </c>
      <c r="B158">
        <f t="shared" si="6"/>
        <v>11</v>
      </c>
      <c r="C158" s="45" t="s">
        <v>63</v>
      </c>
      <c r="D158" s="45" t="s">
        <v>63</v>
      </c>
      <c r="E158" s="45" t="s">
        <v>63</v>
      </c>
      <c r="G158" s="45" t="s">
        <v>63</v>
      </c>
      <c r="H158" s="45" t="s">
        <v>63</v>
      </c>
      <c r="I158" s="45" t="s">
        <v>63</v>
      </c>
      <c r="O158" s="45" t="s">
        <v>63</v>
      </c>
      <c r="P158" s="45" t="s">
        <v>63</v>
      </c>
      <c r="Q158" s="45" t="s">
        <v>63</v>
      </c>
    </row>
    <row r="159" spans="1:17" x14ac:dyDescent="0.3">
      <c r="A159">
        <f t="shared" si="5"/>
        <v>2036</v>
      </c>
      <c r="B159">
        <f t="shared" si="6"/>
        <v>12</v>
      </c>
      <c r="C159" s="45" t="s">
        <v>63</v>
      </c>
      <c r="D159" s="45" t="s">
        <v>63</v>
      </c>
      <c r="E159" s="45" t="s">
        <v>63</v>
      </c>
      <c r="G159" s="45" t="s">
        <v>63</v>
      </c>
      <c r="H159" s="45" t="s">
        <v>63</v>
      </c>
      <c r="I159" s="45" t="s">
        <v>63</v>
      </c>
      <c r="O159" s="45" t="s">
        <v>63</v>
      </c>
      <c r="P159" s="45" t="s">
        <v>63</v>
      </c>
      <c r="Q159" s="45" t="s">
        <v>63</v>
      </c>
    </row>
    <row r="160" spans="1:17" x14ac:dyDescent="0.3">
      <c r="A160">
        <f t="shared" si="5"/>
        <v>2037</v>
      </c>
      <c r="B160">
        <f t="shared" si="6"/>
        <v>1</v>
      </c>
      <c r="C160" s="45" t="s">
        <v>63</v>
      </c>
      <c r="D160" s="45" t="s">
        <v>63</v>
      </c>
      <c r="E160" s="45" t="s">
        <v>63</v>
      </c>
      <c r="G160" s="45" t="s">
        <v>63</v>
      </c>
      <c r="H160" s="45" t="s">
        <v>63</v>
      </c>
      <c r="I160" s="45" t="s">
        <v>63</v>
      </c>
      <c r="O160" s="45" t="s">
        <v>63</v>
      </c>
      <c r="P160" s="45" t="s">
        <v>63</v>
      </c>
      <c r="Q160" s="45" t="s">
        <v>63</v>
      </c>
    </row>
    <row r="161" spans="1:17" x14ac:dyDescent="0.3">
      <c r="A161">
        <f t="shared" si="5"/>
        <v>2037</v>
      </c>
      <c r="B161">
        <f t="shared" si="6"/>
        <v>2</v>
      </c>
      <c r="C161" s="45" t="s">
        <v>63</v>
      </c>
      <c r="D161" s="45" t="s">
        <v>63</v>
      </c>
      <c r="E161" s="45" t="s">
        <v>63</v>
      </c>
      <c r="G161" s="45" t="s">
        <v>63</v>
      </c>
      <c r="H161" s="45" t="s">
        <v>63</v>
      </c>
      <c r="I161" s="45" t="s">
        <v>63</v>
      </c>
      <c r="O161" s="45" t="s">
        <v>63</v>
      </c>
      <c r="P161" s="45" t="s">
        <v>63</v>
      </c>
      <c r="Q161" s="45" t="s">
        <v>63</v>
      </c>
    </row>
    <row r="162" spans="1:17" x14ac:dyDescent="0.3">
      <c r="A162">
        <f t="shared" si="5"/>
        <v>2037</v>
      </c>
      <c r="B162">
        <f t="shared" si="6"/>
        <v>3</v>
      </c>
      <c r="C162" s="45" t="s">
        <v>63</v>
      </c>
      <c r="D162" s="45" t="s">
        <v>63</v>
      </c>
      <c r="E162" s="45" t="s">
        <v>63</v>
      </c>
      <c r="G162" s="45" t="s">
        <v>63</v>
      </c>
      <c r="H162" s="45" t="s">
        <v>63</v>
      </c>
      <c r="I162" s="45" t="s">
        <v>63</v>
      </c>
      <c r="O162" s="45" t="s">
        <v>63</v>
      </c>
      <c r="P162" s="45" t="s">
        <v>63</v>
      </c>
      <c r="Q162" s="45" t="s">
        <v>63</v>
      </c>
    </row>
    <row r="163" spans="1:17" x14ac:dyDescent="0.3">
      <c r="A163">
        <f t="shared" si="5"/>
        <v>2037</v>
      </c>
      <c r="B163">
        <f t="shared" si="6"/>
        <v>4</v>
      </c>
      <c r="C163" s="45" t="s">
        <v>63</v>
      </c>
      <c r="D163" s="45" t="s">
        <v>63</v>
      </c>
      <c r="E163" s="45" t="s">
        <v>63</v>
      </c>
      <c r="G163" s="45" t="s">
        <v>63</v>
      </c>
      <c r="H163" s="45" t="s">
        <v>63</v>
      </c>
      <c r="I163" s="45" t="s">
        <v>63</v>
      </c>
      <c r="O163" s="45" t="s">
        <v>63</v>
      </c>
      <c r="P163" s="45" t="s">
        <v>63</v>
      </c>
      <c r="Q163" s="45" t="s">
        <v>63</v>
      </c>
    </row>
    <row r="164" spans="1:17" x14ac:dyDescent="0.3">
      <c r="A164">
        <f t="shared" si="5"/>
        <v>2037</v>
      </c>
      <c r="B164">
        <f t="shared" si="6"/>
        <v>5</v>
      </c>
      <c r="C164" s="45" t="s">
        <v>63</v>
      </c>
      <c r="D164" s="45" t="s">
        <v>63</v>
      </c>
      <c r="E164" s="45" t="s">
        <v>63</v>
      </c>
      <c r="G164" s="45" t="s">
        <v>63</v>
      </c>
      <c r="H164" s="45" t="s">
        <v>63</v>
      </c>
      <c r="I164" s="45" t="s">
        <v>63</v>
      </c>
      <c r="O164" s="45" t="s">
        <v>63</v>
      </c>
      <c r="P164" s="45" t="s">
        <v>63</v>
      </c>
      <c r="Q164" s="45" t="s">
        <v>63</v>
      </c>
    </row>
    <row r="165" spans="1:17" x14ac:dyDescent="0.3">
      <c r="A165">
        <f t="shared" si="5"/>
        <v>2037</v>
      </c>
      <c r="B165">
        <f t="shared" si="6"/>
        <v>6</v>
      </c>
      <c r="C165" s="45" t="s">
        <v>63</v>
      </c>
      <c r="D165" s="45" t="s">
        <v>63</v>
      </c>
      <c r="E165" s="45" t="s">
        <v>63</v>
      </c>
      <c r="G165" s="45" t="s">
        <v>63</v>
      </c>
      <c r="H165" s="45" t="s">
        <v>63</v>
      </c>
      <c r="I165" s="45" t="s">
        <v>63</v>
      </c>
      <c r="O165" s="45" t="s">
        <v>63</v>
      </c>
      <c r="P165" s="45" t="s">
        <v>63</v>
      </c>
      <c r="Q165" s="45" t="s">
        <v>63</v>
      </c>
    </row>
    <row r="166" spans="1:17" x14ac:dyDescent="0.3">
      <c r="A166">
        <f t="shared" si="5"/>
        <v>2037</v>
      </c>
      <c r="B166">
        <f t="shared" si="6"/>
        <v>7</v>
      </c>
      <c r="C166" s="45" t="s">
        <v>63</v>
      </c>
      <c r="D166" s="45" t="s">
        <v>63</v>
      </c>
      <c r="E166" s="45" t="s">
        <v>63</v>
      </c>
      <c r="G166" s="45" t="s">
        <v>63</v>
      </c>
      <c r="H166" s="45" t="s">
        <v>63</v>
      </c>
      <c r="I166" s="45" t="s">
        <v>63</v>
      </c>
      <c r="O166" s="45" t="s">
        <v>63</v>
      </c>
      <c r="P166" s="45" t="s">
        <v>63</v>
      </c>
      <c r="Q166" s="45" t="s">
        <v>63</v>
      </c>
    </row>
    <row r="167" spans="1:17" x14ac:dyDescent="0.3">
      <c r="A167">
        <f t="shared" si="5"/>
        <v>2037</v>
      </c>
      <c r="B167">
        <f t="shared" si="6"/>
        <v>8</v>
      </c>
      <c r="C167" s="45" t="s">
        <v>63</v>
      </c>
      <c r="D167" s="45" t="s">
        <v>63</v>
      </c>
      <c r="E167" s="45" t="s">
        <v>63</v>
      </c>
      <c r="G167" s="45" t="s">
        <v>63</v>
      </c>
      <c r="H167" s="45" t="s">
        <v>63</v>
      </c>
      <c r="I167" s="45" t="s">
        <v>63</v>
      </c>
      <c r="O167" s="45" t="s">
        <v>63</v>
      </c>
      <c r="P167" s="45" t="s">
        <v>63</v>
      </c>
      <c r="Q167" s="45" t="s">
        <v>63</v>
      </c>
    </row>
    <row r="168" spans="1:17" x14ac:dyDescent="0.3">
      <c r="A168">
        <f t="shared" si="5"/>
        <v>2037</v>
      </c>
      <c r="B168">
        <f t="shared" si="6"/>
        <v>9</v>
      </c>
      <c r="C168" s="45" t="s">
        <v>63</v>
      </c>
      <c r="D168" s="45" t="s">
        <v>63</v>
      </c>
      <c r="E168" s="45" t="s">
        <v>63</v>
      </c>
      <c r="G168" s="45" t="s">
        <v>63</v>
      </c>
      <c r="H168" s="45" t="s">
        <v>63</v>
      </c>
      <c r="I168" s="45" t="s">
        <v>63</v>
      </c>
      <c r="O168" s="45" t="s">
        <v>63</v>
      </c>
      <c r="P168" s="45" t="s">
        <v>63</v>
      </c>
      <c r="Q168" s="45" t="s">
        <v>63</v>
      </c>
    </row>
    <row r="169" spans="1:17" x14ac:dyDescent="0.3">
      <c r="A169">
        <f t="shared" si="5"/>
        <v>2037</v>
      </c>
      <c r="B169">
        <f t="shared" si="6"/>
        <v>10</v>
      </c>
      <c r="C169" s="45" t="s">
        <v>63</v>
      </c>
      <c r="D169" s="45" t="s">
        <v>63</v>
      </c>
      <c r="E169" s="45" t="s">
        <v>63</v>
      </c>
      <c r="G169" s="45" t="s">
        <v>63</v>
      </c>
      <c r="H169" s="45" t="s">
        <v>63</v>
      </c>
      <c r="I169" s="45" t="s">
        <v>63</v>
      </c>
      <c r="O169" s="45" t="s">
        <v>63</v>
      </c>
      <c r="P169" s="45" t="s">
        <v>63</v>
      </c>
      <c r="Q169" s="45" t="s">
        <v>63</v>
      </c>
    </row>
    <row r="170" spans="1:17" x14ac:dyDescent="0.3">
      <c r="A170">
        <f t="shared" si="5"/>
        <v>2037</v>
      </c>
      <c r="B170">
        <f t="shared" si="6"/>
        <v>11</v>
      </c>
      <c r="C170" s="45" t="s">
        <v>63</v>
      </c>
      <c r="D170" s="45" t="s">
        <v>63</v>
      </c>
      <c r="E170" s="45" t="s">
        <v>63</v>
      </c>
      <c r="G170" s="45" t="s">
        <v>63</v>
      </c>
      <c r="H170" s="45" t="s">
        <v>63</v>
      </c>
      <c r="I170" s="45" t="s">
        <v>63</v>
      </c>
      <c r="O170" s="45" t="s">
        <v>63</v>
      </c>
      <c r="P170" s="45" t="s">
        <v>63</v>
      </c>
      <c r="Q170" s="45" t="s">
        <v>63</v>
      </c>
    </row>
    <row r="171" spans="1:17" x14ac:dyDescent="0.3">
      <c r="A171">
        <f t="shared" si="5"/>
        <v>2037</v>
      </c>
      <c r="B171">
        <f t="shared" si="6"/>
        <v>12</v>
      </c>
      <c r="C171" s="45" t="s">
        <v>63</v>
      </c>
      <c r="D171" s="45" t="s">
        <v>63</v>
      </c>
      <c r="E171" s="45" t="s">
        <v>63</v>
      </c>
      <c r="G171" s="45" t="s">
        <v>63</v>
      </c>
      <c r="H171" s="45" t="s">
        <v>63</v>
      </c>
      <c r="I171" s="45" t="s">
        <v>63</v>
      </c>
      <c r="O171" s="45" t="s">
        <v>63</v>
      </c>
      <c r="P171" s="45" t="s">
        <v>63</v>
      </c>
      <c r="Q171" s="45" t="s">
        <v>63</v>
      </c>
    </row>
    <row r="172" spans="1:17" x14ac:dyDescent="0.3">
      <c r="A172">
        <f t="shared" si="5"/>
        <v>2038</v>
      </c>
      <c r="B172">
        <f t="shared" si="6"/>
        <v>1</v>
      </c>
      <c r="C172" s="45" t="s">
        <v>63</v>
      </c>
      <c r="D172" s="45" t="s">
        <v>63</v>
      </c>
      <c r="E172" s="45" t="s">
        <v>63</v>
      </c>
      <c r="G172" s="45" t="s">
        <v>63</v>
      </c>
      <c r="H172" s="45" t="s">
        <v>63</v>
      </c>
      <c r="I172" s="45" t="s">
        <v>63</v>
      </c>
      <c r="O172" s="45" t="s">
        <v>63</v>
      </c>
      <c r="P172" s="45" t="s">
        <v>63</v>
      </c>
      <c r="Q172" s="45" t="s">
        <v>63</v>
      </c>
    </row>
    <row r="173" spans="1:17" x14ac:dyDescent="0.3">
      <c r="A173">
        <f t="shared" si="5"/>
        <v>2038</v>
      </c>
      <c r="B173">
        <f t="shared" si="6"/>
        <v>2</v>
      </c>
      <c r="C173" s="45" t="s">
        <v>63</v>
      </c>
      <c r="D173" s="45" t="s">
        <v>63</v>
      </c>
      <c r="E173" s="45" t="s">
        <v>63</v>
      </c>
      <c r="G173" s="45" t="s">
        <v>63</v>
      </c>
      <c r="H173" s="45" t="s">
        <v>63</v>
      </c>
      <c r="I173" s="45" t="s">
        <v>63</v>
      </c>
      <c r="O173" s="45" t="s">
        <v>63</v>
      </c>
      <c r="P173" s="45" t="s">
        <v>63</v>
      </c>
      <c r="Q173" s="45" t="s">
        <v>63</v>
      </c>
    </row>
    <row r="174" spans="1:17" x14ac:dyDescent="0.3">
      <c r="A174">
        <f t="shared" si="5"/>
        <v>2038</v>
      </c>
      <c r="B174">
        <f t="shared" si="6"/>
        <v>3</v>
      </c>
      <c r="C174" s="45" t="s">
        <v>63</v>
      </c>
      <c r="D174" s="45" t="s">
        <v>63</v>
      </c>
      <c r="E174" s="45" t="s">
        <v>63</v>
      </c>
      <c r="G174" s="45" t="s">
        <v>63</v>
      </c>
      <c r="H174" s="45" t="s">
        <v>63</v>
      </c>
      <c r="I174" s="45" t="s">
        <v>63</v>
      </c>
      <c r="O174" s="45" t="s">
        <v>63</v>
      </c>
      <c r="P174" s="45" t="s">
        <v>63</v>
      </c>
      <c r="Q174" s="45" t="s">
        <v>63</v>
      </c>
    </row>
    <row r="175" spans="1:17" x14ac:dyDescent="0.3">
      <c r="A175">
        <f t="shared" si="5"/>
        <v>2038</v>
      </c>
      <c r="B175">
        <f t="shared" si="6"/>
        <v>4</v>
      </c>
      <c r="C175" s="45" t="s">
        <v>63</v>
      </c>
      <c r="D175" s="45" t="s">
        <v>63</v>
      </c>
      <c r="E175" s="45" t="s">
        <v>63</v>
      </c>
      <c r="G175" s="45" t="s">
        <v>63</v>
      </c>
      <c r="H175" s="45" t="s">
        <v>63</v>
      </c>
      <c r="I175" s="45" t="s">
        <v>63</v>
      </c>
      <c r="O175" s="45" t="s">
        <v>63</v>
      </c>
      <c r="P175" s="45" t="s">
        <v>63</v>
      </c>
      <c r="Q175" s="45" t="s">
        <v>63</v>
      </c>
    </row>
    <row r="176" spans="1:17" x14ac:dyDescent="0.3">
      <c r="A176">
        <f t="shared" si="5"/>
        <v>2038</v>
      </c>
      <c r="B176">
        <f t="shared" si="6"/>
        <v>5</v>
      </c>
      <c r="C176" s="45" t="s">
        <v>63</v>
      </c>
      <c r="D176" s="45" t="s">
        <v>63</v>
      </c>
      <c r="E176" s="45" t="s">
        <v>63</v>
      </c>
      <c r="G176" s="45" t="s">
        <v>63</v>
      </c>
      <c r="H176" s="45" t="s">
        <v>63</v>
      </c>
      <c r="I176" s="45" t="s">
        <v>63</v>
      </c>
      <c r="O176" s="45" t="s">
        <v>63</v>
      </c>
      <c r="P176" s="45" t="s">
        <v>63</v>
      </c>
      <c r="Q176" s="45" t="s">
        <v>63</v>
      </c>
    </row>
    <row r="177" spans="1:17" x14ac:dyDescent="0.3">
      <c r="A177">
        <f t="shared" si="5"/>
        <v>2038</v>
      </c>
      <c r="B177">
        <f t="shared" si="6"/>
        <v>6</v>
      </c>
      <c r="C177" s="45" t="s">
        <v>63</v>
      </c>
      <c r="D177" s="45" t="s">
        <v>63</v>
      </c>
      <c r="E177" s="45" t="s">
        <v>63</v>
      </c>
      <c r="G177" s="45" t="s">
        <v>63</v>
      </c>
      <c r="H177" s="45" t="s">
        <v>63</v>
      </c>
      <c r="I177" s="45" t="s">
        <v>63</v>
      </c>
      <c r="O177" s="45" t="s">
        <v>63</v>
      </c>
      <c r="P177" s="45" t="s">
        <v>63</v>
      </c>
      <c r="Q177" s="45" t="s">
        <v>63</v>
      </c>
    </row>
    <row r="178" spans="1:17" x14ac:dyDescent="0.3">
      <c r="A178">
        <f t="shared" si="5"/>
        <v>2038</v>
      </c>
      <c r="B178">
        <f t="shared" si="6"/>
        <v>7</v>
      </c>
      <c r="C178" s="45" t="s">
        <v>63</v>
      </c>
      <c r="D178" s="45" t="s">
        <v>63</v>
      </c>
      <c r="E178" s="45" t="s">
        <v>63</v>
      </c>
      <c r="G178" s="45" t="s">
        <v>63</v>
      </c>
      <c r="H178" s="45" t="s">
        <v>63</v>
      </c>
      <c r="I178" s="45" t="s">
        <v>63</v>
      </c>
      <c r="O178" s="45" t="s">
        <v>63</v>
      </c>
      <c r="P178" s="45" t="s">
        <v>63</v>
      </c>
      <c r="Q178" s="45" t="s">
        <v>63</v>
      </c>
    </row>
    <row r="179" spans="1:17" x14ac:dyDescent="0.3">
      <c r="A179">
        <f t="shared" si="5"/>
        <v>2038</v>
      </c>
      <c r="B179">
        <f t="shared" si="6"/>
        <v>8</v>
      </c>
      <c r="C179" s="45" t="s">
        <v>63</v>
      </c>
      <c r="D179" s="45" t="s">
        <v>63</v>
      </c>
      <c r="E179" s="45" t="s">
        <v>63</v>
      </c>
      <c r="G179" s="45" t="s">
        <v>63</v>
      </c>
      <c r="H179" s="45" t="s">
        <v>63</v>
      </c>
      <c r="I179" s="45" t="s">
        <v>63</v>
      </c>
      <c r="O179" s="45" t="s">
        <v>63</v>
      </c>
      <c r="P179" s="45" t="s">
        <v>63</v>
      </c>
      <c r="Q179" s="45" t="s">
        <v>63</v>
      </c>
    </row>
    <row r="180" spans="1:17" x14ac:dyDescent="0.3">
      <c r="A180">
        <f t="shared" si="5"/>
        <v>2038</v>
      </c>
      <c r="B180">
        <f t="shared" si="6"/>
        <v>9</v>
      </c>
      <c r="C180" s="45" t="s">
        <v>63</v>
      </c>
      <c r="D180" s="45" t="s">
        <v>63</v>
      </c>
      <c r="E180" s="45" t="s">
        <v>63</v>
      </c>
      <c r="G180" s="45" t="s">
        <v>63</v>
      </c>
      <c r="H180" s="45" t="s">
        <v>63</v>
      </c>
      <c r="I180" s="45" t="s">
        <v>63</v>
      </c>
      <c r="O180" s="45" t="s">
        <v>63</v>
      </c>
      <c r="P180" s="45" t="s">
        <v>63</v>
      </c>
      <c r="Q180" s="45" t="s">
        <v>63</v>
      </c>
    </row>
    <row r="181" spans="1:17" x14ac:dyDescent="0.3">
      <c r="A181">
        <f t="shared" si="5"/>
        <v>2038</v>
      </c>
      <c r="B181">
        <f t="shared" si="6"/>
        <v>10</v>
      </c>
      <c r="C181" s="45" t="s">
        <v>63</v>
      </c>
      <c r="D181" s="45" t="s">
        <v>63</v>
      </c>
      <c r="E181" s="45" t="s">
        <v>63</v>
      </c>
      <c r="G181" s="45" t="s">
        <v>63</v>
      </c>
      <c r="H181" s="45" t="s">
        <v>63</v>
      </c>
      <c r="I181" s="45" t="s">
        <v>63</v>
      </c>
      <c r="O181" s="45" t="s">
        <v>63</v>
      </c>
      <c r="P181" s="45" t="s">
        <v>63</v>
      </c>
      <c r="Q181" s="45" t="s">
        <v>63</v>
      </c>
    </row>
    <row r="182" spans="1:17" x14ac:dyDescent="0.3">
      <c r="A182">
        <f t="shared" si="5"/>
        <v>2038</v>
      </c>
      <c r="B182">
        <f t="shared" si="6"/>
        <v>11</v>
      </c>
      <c r="C182" s="45" t="s">
        <v>63</v>
      </c>
      <c r="D182" s="45" t="s">
        <v>63</v>
      </c>
      <c r="E182" s="45" t="s">
        <v>63</v>
      </c>
      <c r="G182" s="45" t="s">
        <v>63</v>
      </c>
      <c r="H182" s="45" t="s">
        <v>63</v>
      </c>
      <c r="I182" s="45" t="s">
        <v>63</v>
      </c>
      <c r="O182" s="45" t="s">
        <v>63</v>
      </c>
      <c r="P182" s="45" t="s">
        <v>63</v>
      </c>
      <c r="Q182" s="45" t="s">
        <v>63</v>
      </c>
    </row>
    <row r="183" spans="1:17" x14ac:dyDescent="0.3">
      <c r="A183">
        <f t="shared" si="5"/>
        <v>2038</v>
      </c>
      <c r="B183">
        <f t="shared" si="6"/>
        <v>12</v>
      </c>
      <c r="C183" s="45" t="s">
        <v>63</v>
      </c>
      <c r="D183" s="45" t="s">
        <v>63</v>
      </c>
      <c r="E183" s="45" t="s">
        <v>63</v>
      </c>
      <c r="G183" s="45" t="s">
        <v>63</v>
      </c>
      <c r="H183" s="45" t="s">
        <v>63</v>
      </c>
      <c r="I183" s="45" t="s">
        <v>63</v>
      </c>
      <c r="O183" s="45" t="s">
        <v>63</v>
      </c>
      <c r="P183" s="45" t="s">
        <v>63</v>
      </c>
      <c r="Q183" s="45" t="s">
        <v>63</v>
      </c>
    </row>
    <row r="184" spans="1:17" x14ac:dyDescent="0.3">
      <c r="A184">
        <f t="shared" si="5"/>
        <v>2039</v>
      </c>
      <c r="B184">
        <f t="shared" si="6"/>
        <v>1</v>
      </c>
      <c r="C184" s="45" t="s">
        <v>63</v>
      </c>
      <c r="D184" s="45" t="s">
        <v>63</v>
      </c>
      <c r="E184" s="45" t="s">
        <v>63</v>
      </c>
      <c r="G184" s="45" t="s">
        <v>63</v>
      </c>
      <c r="H184" s="45" t="s">
        <v>63</v>
      </c>
      <c r="I184" s="45" t="s">
        <v>63</v>
      </c>
      <c r="O184" s="45" t="s">
        <v>63</v>
      </c>
      <c r="P184" s="45" t="s">
        <v>63</v>
      </c>
      <c r="Q184" s="45" t="s">
        <v>63</v>
      </c>
    </row>
    <row r="185" spans="1:17" x14ac:dyDescent="0.3">
      <c r="A185">
        <f t="shared" si="5"/>
        <v>2039</v>
      </c>
      <c r="B185">
        <f t="shared" si="6"/>
        <v>2</v>
      </c>
      <c r="C185" s="45" t="s">
        <v>63</v>
      </c>
      <c r="D185" s="45" t="s">
        <v>63</v>
      </c>
      <c r="E185" s="45" t="s">
        <v>63</v>
      </c>
      <c r="G185" s="45" t="s">
        <v>63</v>
      </c>
      <c r="H185" s="45" t="s">
        <v>63</v>
      </c>
      <c r="I185" s="45" t="s">
        <v>63</v>
      </c>
      <c r="O185" s="45" t="s">
        <v>63</v>
      </c>
      <c r="P185" s="45" t="s">
        <v>63</v>
      </c>
      <c r="Q185" s="45" t="s">
        <v>63</v>
      </c>
    </row>
    <row r="186" spans="1:17" x14ac:dyDescent="0.3">
      <c r="A186">
        <f t="shared" si="5"/>
        <v>2039</v>
      </c>
      <c r="B186">
        <f t="shared" si="6"/>
        <v>3</v>
      </c>
      <c r="C186" s="45" t="s">
        <v>63</v>
      </c>
      <c r="D186" s="45" t="s">
        <v>63</v>
      </c>
      <c r="E186" s="45" t="s">
        <v>63</v>
      </c>
      <c r="G186" s="45" t="s">
        <v>63</v>
      </c>
      <c r="H186" s="45" t="s">
        <v>63</v>
      </c>
      <c r="I186" s="45" t="s">
        <v>63</v>
      </c>
      <c r="O186" s="45" t="s">
        <v>63</v>
      </c>
      <c r="P186" s="45" t="s">
        <v>63</v>
      </c>
      <c r="Q186" s="45" t="s">
        <v>63</v>
      </c>
    </row>
    <row r="187" spans="1:17" x14ac:dyDescent="0.3">
      <c r="A187">
        <f t="shared" si="5"/>
        <v>2039</v>
      </c>
      <c r="B187">
        <f t="shared" si="6"/>
        <v>4</v>
      </c>
      <c r="C187" s="45" t="s">
        <v>63</v>
      </c>
      <c r="D187" s="45" t="s">
        <v>63</v>
      </c>
      <c r="E187" s="45" t="s">
        <v>63</v>
      </c>
      <c r="G187" s="45" t="s">
        <v>63</v>
      </c>
      <c r="H187" s="45" t="s">
        <v>63</v>
      </c>
      <c r="I187" s="45" t="s">
        <v>63</v>
      </c>
      <c r="O187" s="45" t="s">
        <v>63</v>
      </c>
      <c r="P187" s="45" t="s">
        <v>63</v>
      </c>
      <c r="Q187" s="45" t="s">
        <v>63</v>
      </c>
    </row>
    <row r="188" spans="1:17" x14ac:dyDescent="0.3">
      <c r="A188">
        <f t="shared" si="5"/>
        <v>2039</v>
      </c>
      <c r="B188">
        <f t="shared" si="6"/>
        <v>5</v>
      </c>
      <c r="C188" s="45" t="s">
        <v>63</v>
      </c>
      <c r="D188" s="45" t="s">
        <v>63</v>
      </c>
      <c r="E188" s="45" t="s">
        <v>63</v>
      </c>
      <c r="G188" s="45" t="s">
        <v>63</v>
      </c>
      <c r="H188" s="45" t="s">
        <v>63</v>
      </c>
      <c r="I188" s="45" t="s">
        <v>63</v>
      </c>
      <c r="O188" s="45" t="s">
        <v>63</v>
      </c>
      <c r="P188" s="45" t="s">
        <v>63</v>
      </c>
      <c r="Q188" s="45" t="s">
        <v>63</v>
      </c>
    </row>
    <row r="189" spans="1:17" x14ac:dyDescent="0.3">
      <c r="A189">
        <f t="shared" si="5"/>
        <v>2039</v>
      </c>
      <c r="B189">
        <f t="shared" si="6"/>
        <v>6</v>
      </c>
      <c r="C189" s="45" t="s">
        <v>63</v>
      </c>
      <c r="D189" s="45" t="s">
        <v>63</v>
      </c>
      <c r="E189" s="45" t="s">
        <v>63</v>
      </c>
      <c r="G189" s="45" t="s">
        <v>63</v>
      </c>
      <c r="H189" s="45" t="s">
        <v>63</v>
      </c>
      <c r="I189" s="45" t="s">
        <v>63</v>
      </c>
      <c r="O189" s="45" t="s">
        <v>63</v>
      </c>
      <c r="P189" s="45" t="s">
        <v>63</v>
      </c>
      <c r="Q189" s="45" t="s">
        <v>63</v>
      </c>
    </row>
    <row r="190" spans="1:17" x14ac:dyDescent="0.3">
      <c r="A190">
        <f t="shared" si="5"/>
        <v>2039</v>
      </c>
      <c r="B190">
        <f t="shared" si="6"/>
        <v>7</v>
      </c>
      <c r="C190" s="45" t="s">
        <v>63</v>
      </c>
      <c r="D190" s="45" t="s">
        <v>63</v>
      </c>
      <c r="E190" s="45" t="s">
        <v>63</v>
      </c>
      <c r="G190" s="45" t="s">
        <v>63</v>
      </c>
      <c r="H190" s="45" t="s">
        <v>63</v>
      </c>
      <c r="I190" s="45" t="s">
        <v>63</v>
      </c>
      <c r="O190" s="45" t="s">
        <v>63</v>
      </c>
      <c r="P190" s="45" t="s">
        <v>63</v>
      </c>
      <c r="Q190" s="45" t="s">
        <v>63</v>
      </c>
    </row>
    <row r="191" spans="1:17" x14ac:dyDescent="0.3">
      <c r="A191">
        <f t="shared" si="5"/>
        <v>2039</v>
      </c>
      <c r="B191">
        <f t="shared" si="6"/>
        <v>8</v>
      </c>
      <c r="C191" s="45" t="s">
        <v>63</v>
      </c>
      <c r="D191" s="45" t="s">
        <v>63</v>
      </c>
      <c r="E191" s="45" t="s">
        <v>63</v>
      </c>
      <c r="G191" s="45" t="s">
        <v>63</v>
      </c>
      <c r="H191" s="45" t="s">
        <v>63</v>
      </c>
      <c r="I191" s="45" t="s">
        <v>63</v>
      </c>
      <c r="O191" s="45" t="s">
        <v>63</v>
      </c>
      <c r="P191" s="45" t="s">
        <v>63</v>
      </c>
      <c r="Q191" s="45" t="s">
        <v>63</v>
      </c>
    </row>
    <row r="192" spans="1:17" x14ac:dyDescent="0.3">
      <c r="A192">
        <f t="shared" si="5"/>
        <v>2039</v>
      </c>
      <c r="B192">
        <f t="shared" si="6"/>
        <v>9</v>
      </c>
      <c r="C192" s="45" t="s">
        <v>63</v>
      </c>
      <c r="D192" s="45" t="s">
        <v>63</v>
      </c>
      <c r="E192" s="45" t="s">
        <v>63</v>
      </c>
      <c r="G192" s="45" t="s">
        <v>63</v>
      </c>
      <c r="H192" s="45" t="s">
        <v>63</v>
      </c>
      <c r="I192" s="45" t="s">
        <v>63</v>
      </c>
      <c r="O192" s="45" t="s">
        <v>63</v>
      </c>
      <c r="P192" s="45" t="s">
        <v>63</v>
      </c>
      <c r="Q192" s="45" t="s">
        <v>63</v>
      </c>
    </row>
    <row r="193" spans="1:17" x14ac:dyDescent="0.3">
      <c r="A193">
        <f t="shared" si="5"/>
        <v>2039</v>
      </c>
      <c r="B193">
        <f t="shared" si="6"/>
        <v>10</v>
      </c>
      <c r="C193" s="45" t="s">
        <v>63</v>
      </c>
      <c r="D193" s="45" t="s">
        <v>63</v>
      </c>
      <c r="E193" s="45" t="s">
        <v>63</v>
      </c>
      <c r="G193" s="45" t="s">
        <v>63</v>
      </c>
      <c r="H193" s="45" t="s">
        <v>63</v>
      </c>
      <c r="I193" s="45" t="s">
        <v>63</v>
      </c>
      <c r="O193" s="45" t="s">
        <v>63</v>
      </c>
      <c r="P193" s="45" t="s">
        <v>63</v>
      </c>
      <c r="Q193" s="45" t="s">
        <v>63</v>
      </c>
    </row>
    <row r="194" spans="1:17" x14ac:dyDescent="0.3">
      <c r="A194">
        <f t="shared" si="5"/>
        <v>2039</v>
      </c>
      <c r="B194">
        <f t="shared" si="6"/>
        <v>11</v>
      </c>
      <c r="C194" s="45" t="s">
        <v>63</v>
      </c>
      <c r="D194" s="45" t="s">
        <v>63</v>
      </c>
      <c r="E194" s="45" t="s">
        <v>63</v>
      </c>
      <c r="G194" s="45" t="s">
        <v>63</v>
      </c>
      <c r="H194" s="45" t="s">
        <v>63</v>
      </c>
      <c r="I194" s="45" t="s">
        <v>63</v>
      </c>
      <c r="O194" s="45" t="s">
        <v>63</v>
      </c>
      <c r="P194" s="45" t="s">
        <v>63</v>
      </c>
      <c r="Q194" s="45" t="s">
        <v>63</v>
      </c>
    </row>
    <row r="195" spans="1:17" x14ac:dyDescent="0.3">
      <c r="A195">
        <f t="shared" si="5"/>
        <v>2039</v>
      </c>
      <c r="B195">
        <f t="shared" si="6"/>
        <v>12</v>
      </c>
      <c r="C195" s="45" t="s">
        <v>63</v>
      </c>
      <c r="D195" s="45" t="s">
        <v>63</v>
      </c>
      <c r="E195" s="45" t="s">
        <v>63</v>
      </c>
      <c r="G195" s="45" t="s">
        <v>63</v>
      </c>
      <c r="H195" s="45" t="s">
        <v>63</v>
      </c>
      <c r="I195" s="45" t="s">
        <v>63</v>
      </c>
      <c r="O195" s="45" t="s">
        <v>63</v>
      </c>
      <c r="P195" s="45" t="s">
        <v>63</v>
      </c>
      <c r="Q195" s="45" t="s">
        <v>63</v>
      </c>
    </row>
    <row r="196" spans="1:17" x14ac:dyDescent="0.3">
      <c r="A196">
        <f t="shared" si="5"/>
        <v>2040</v>
      </c>
      <c r="B196">
        <f t="shared" si="6"/>
        <v>1</v>
      </c>
      <c r="C196" s="45" t="s">
        <v>63</v>
      </c>
      <c r="D196" s="45" t="s">
        <v>63</v>
      </c>
      <c r="E196" s="45" t="s">
        <v>63</v>
      </c>
      <c r="G196" s="45" t="s">
        <v>63</v>
      </c>
      <c r="H196" s="45" t="s">
        <v>63</v>
      </c>
      <c r="I196" s="45" t="s">
        <v>63</v>
      </c>
      <c r="O196" s="45" t="s">
        <v>63</v>
      </c>
      <c r="P196" s="45" t="s">
        <v>63</v>
      </c>
      <c r="Q196" s="45" t="s">
        <v>63</v>
      </c>
    </row>
    <row r="197" spans="1:17" x14ac:dyDescent="0.3">
      <c r="A197">
        <f t="shared" si="5"/>
        <v>2040</v>
      </c>
      <c r="B197">
        <f t="shared" si="6"/>
        <v>2</v>
      </c>
      <c r="C197" s="45" t="s">
        <v>63</v>
      </c>
      <c r="D197" s="45" t="s">
        <v>63</v>
      </c>
      <c r="E197" s="45" t="s">
        <v>63</v>
      </c>
      <c r="G197" s="45" t="s">
        <v>63</v>
      </c>
      <c r="H197" s="45" t="s">
        <v>63</v>
      </c>
      <c r="I197" s="45" t="s">
        <v>63</v>
      </c>
      <c r="O197" s="45" t="s">
        <v>63</v>
      </c>
      <c r="P197" s="45" t="s">
        <v>63</v>
      </c>
      <c r="Q197" s="45" t="s">
        <v>63</v>
      </c>
    </row>
    <row r="198" spans="1:17" x14ac:dyDescent="0.3">
      <c r="A198">
        <f t="shared" si="5"/>
        <v>2040</v>
      </c>
      <c r="B198">
        <f t="shared" si="6"/>
        <v>3</v>
      </c>
      <c r="C198" s="45" t="s">
        <v>63</v>
      </c>
      <c r="D198" s="45" t="s">
        <v>63</v>
      </c>
      <c r="E198" s="45" t="s">
        <v>63</v>
      </c>
      <c r="G198" s="45" t="s">
        <v>63</v>
      </c>
      <c r="H198" s="45" t="s">
        <v>63</v>
      </c>
      <c r="I198" s="45" t="s">
        <v>63</v>
      </c>
      <c r="O198" s="45" t="s">
        <v>63</v>
      </c>
      <c r="P198" s="45" t="s">
        <v>63</v>
      </c>
      <c r="Q198" s="45" t="s">
        <v>63</v>
      </c>
    </row>
    <row r="199" spans="1:17" x14ac:dyDescent="0.3">
      <c r="A199">
        <f t="shared" si="5"/>
        <v>2040</v>
      </c>
      <c r="B199">
        <f t="shared" si="6"/>
        <v>4</v>
      </c>
      <c r="C199" s="45" t="s">
        <v>63</v>
      </c>
      <c r="D199" s="45" t="s">
        <v>63</v>
      </c>
      <c r="E199" s="45" t="s">
        <v>63</v>
      </c>
      <c r="G199" s="45" t="s">
        <v>63</v>
      </c>
      <c r="H199" s="45" t="s">
        <v>63</v>
      </c>
      <c r="I199" s="45" t="s">
        <v>63</v>
      </c>
      <c r="O199" s="45" t="s">
        <v>63</v>
      </c>
      <c r="P199" s="45" t="s">
        <v>63</v>
      </c>
      <c r="Q199" s="45" t="s">
        <v>63</v>
      </c>
    </row>
    <row r="200" spans="1:17" x14ac:dyDescent="0.3">
      <c r="A200">
        <f t="shared" si="5"/>
        <v>2040</v>
      </c>
      <c r="B200">
        <f t="shared" si="6"/>
        <v>5</v>
      </c>
      <c r="C200" s="45" t="s">
        <v>63</v>
      </c>
      <c r="D200" s="45" t="s">
        <v>63</v>
      </c>
      <c r="E200" s="45" t="s">
        <v>63</v>
      </c>
      <c r="G200" s="45" t="s">
        <v>63</v>
      </c>
      <c r="H200" s="45" t="s">
        <v>63</v>
      </c>
      <c r="I200" s="45" t="s">
        <v>63</v>
      </c>
      <c r="O200" s="45" t="s">
        <v>63</v>
      </c>
      <c r="P200" s="45" t="s">
        <v>63</v>
      </c>
      <c r="Q200" s="45" t="s">
        <v>63</v>
      </c>
    </row>
    <row r="201" spans="1:17" x14ac:dyDescent="0.3">
      <c r="A201">
        <f t="shared" si="5"/>
        <v>2040</v>
      </c>
      <c r="B201">
        <f t="shared" si="6"/>
        <v>6</v>
      </c>
      <c r="C201" s="45" t="s">
        <v>63</v>
      </c>
      <c r="D201" s="45" t="s">
        <v>63</v>
      </c>
      <c r="E201" s="45" t="s">
        <v>63</v>
      </c>
      <c r="G201" s="45" t="s">
        <v>63</v>
      </c>
      <c r="H201" s="45" t="s">
        <v>63</v>
      </c>
      <c r="I201" s="45" t="s">
        <v>63</v>
      </c>
      <c r="O201" s="45" t="s">
        <v>63</v>
      </c>
      <c r="P201" s="45" t="s">
        <v>63</v>
      </c>
      <c r="Q201" s="45" t="s">
        <v>63</v>
      </c>
    </row>
    <row r="202" spans="1:17" x14ac:dyDescent="0.3">
      <c r="A202">
        <f t="shared" si="5"/>
        <v>2040</v>
      </c>
      <c r="B202">
        <f t="shared" si="6"/>
        <v>7</v>
      </c>
      <c r="C202" s="45" t="s">
        <v>63</v>
      </c>
      <c r="D202" s="45" t="s">
        <v>63</v>
      </c>
      <c r="E202" s="45" t="s">
        <v>63</v>
      </c>
      <c r="G202" s="45" t="s">
        <v>63</v>
      </c>
      <c r="H202" s="45" t="s">
        <v>63</v>
      </c>
      <c r="I202" s="45" t="s">
        <v>63</v>
      </c>
      <c r="O202" s="45" t="s">
        <v>63</v>
      </c>
      <c r="P202" s="45" t="s">
        <v>63</v>
      </c>
      <c r="Q202" s="45" t="s">
        <v>63</v>
      </c>
    </row>
    <row r="203" spans="1:17" x14ac:dyDescent="0.3">
      <c r="A203">
        <f t="shared" si="5"/>
        <v>2040</v>
      </c>
      <c r="B203">
        <f t="shared" si="6"/>
        <v>8</v>
      </c>
      <c r="C203" s="45" t="s">
        <v>63</v>
      </c>
      <c r="D203" s="45" t="s">
        <v>63</v>
      </c>
      <c r="E203" s="45" t="s">
        <v>63</v>
      </c>
      <c r="G203" s="45" t="s">
        <v>63</v>
      </c>
      <c r="H203" s="45" t="s">
        <v>63</v>
      </c>
      <c r="I203" s="45" t="s">
        <v>63</v>
      </c>
      <c r="O203" s="45" t="s">
        <v>63</v>
      </c>
      <c r="P203" s="45" t="s">
        <v>63</v>
      </c>
      <c r="Q203" s="45" t="s">
        <v>63</v>
      </c>
    </row>
    <row r="204" spans="1:17" x14ac:dyDescent="0.3">
      <c r="A204">
        <f t="shared" si="5"/>
        <v>2040</v>
      </c>
      <c r="B204">
        <f t="shared" si="6"/>
        <v>9</v>
      </c>
      <c r="C204" s="45" t="s">
        <v>63</v>
      </c>
      <c r="D204" s="45" t="s">
        <v>63</v>
      </c>
      <c r="E204" s="45" t="s">
        <v>63</v>
      </c>
      <c r="G204" s="45" t="s">
        <v>63</v>
      </c>
      <c r="H204" s="45" t="s">
        <v>63</v>
      </c>
      <c r="I204" s="45" t="s">
        <v>63</v>
      </c>
      <c r="O204" s="45" t="s">
        <v>63</v>
      </c>
      <c r="P204" s="45" t="s">
        <v>63</v>
      </c>
      <c r="Q204" s="45" t="s">
        <v>63</v>
      </c>
    </row>
    <row r="205" spans="1:17" x14ac:dyDescent="0.3">
      <c r="A205">
        <f t="shared" si="5"/>
        <v>2040</v>
      </c>
      <c r="B205">
        <f t="shared" si="6"/>
        <v>10</v>
      </c>
      <c r="C205" s="45" t="s">
        <v>63</v>
      </c>
      <c r="D205" s="45" t="s">
        <v>63</v>
      </c>
      <c r="E205" s="45" t="s">
        <v>63</v>
      </c>
      <c r="G205" s="45" t="s">
        <v>63</v>
      </c>
      <c r="H205" s="45" t="s">
        <v>63</v>
      </c>
      <c r="I205" s="45" t="s">
        <v>63</v>
      </c>
      <c r="O205" s="45" t="s">
        <v>63</v>
      </c>
      <c r="P205" s="45" t="s">
        <v>63</v>
      </c>
      <c r="Q205" s="45" t="s">
        <v>63</v>
      </c>
    </row>
    <row r="206" spans="1:17" x14ac:dyDescent="0.3">
      <c r="A206">
        <f t="shared" si="5"/>
        <v>2040</v>
      </c>
      <c r="B206">
        <f t="shared" si="6"/>
        <v>11</v>
      </c>
      <c r="C206" s="45" t="s">
        <v>63</v>
      </c>
      <c r="D206" s="45" t="s">
        <v>63</v>
      </c>
      <c r="E206" s="45" t="s">
        <v>63</v>
      </c>
      <c r="G206" s="45" t="s">
        <v>63</v>
      </c>
      <c r="H206" s="45" t="s">
        <v>63</v>
      </c>
      <c r="I206" s="45" t="s">
        <v>63</v>
      </c>
      <c r="O206" s="45" t="s">
        <v>63</v>
      </c>
      <c r="P206" s="45" t="s">
        <v>63</v>
      </c>
      <c r="Q206" s="45" t="s">
        <v>63</v>
      </c>
    </row>
    <row r="207" spans="1:17" x14ac:dyDescent="0.3">
      <c r="A207">
        <f t="shared" si="5"/>
        <v>2040</v>
      </c>
      <c r="B207">
        <f t="shared" si="6"/>
        <v>12</v>
      </c>
      <c r="C207" s="45" t="s">
        <v>63</v>
      </c>
      <c r="D207" s="45" t="s">
        <v>63</v>
      </c>
      <c r="E207" s="45" t="s">
        <v>63</v>
      </c>
      <c r="G207" s="45" t="s">
        <v>63</v>
      </c>
      <c r="H207" s="45" t="s">
        <v>63</v>
      </c>
      <c r="I207" s="45" t="s">
        <v>63</v>
      </c>
      <c r="O207" s="45" t="s">
        <v>63</v>
      </c>
      <c r="P207" s="45" t="s">
        <v>63</v>
      </c>
      <c r="Q207" s="45" t="s">
        <v>63</v>
      </c>
    </row>
    <row r="208" spans="1:17" x14ac:dyDescent="0.3">
      <c r="A208">
        <f t="shared" si="5"/>
        <v>2041</v>
      </c>
      <c r="B208">
        <f t="shared" si="6"/>
        <v>1</v>
      </c>
      <c r="C208" s="45" t="s">
        <v>63</v>
      </c>
      <c r="D208" s="45" t="s">
        <v>63</v>
      </c>
      <c r="E208" s="45" t="s">
        <v>63</v>
      </c>
      <c r="G208" s="45" t="s">
        <v>63</v>
      </c>
      <c r="H208" s="45" t="s">
        <v>63</v>
      </c>
      <c r="I208" s="45" t="s">
        <v>63</v>
      </c>
      <c r="O208" s="45" t="s">
        <v>63</v>
      </c>
      <c r="P208" s="45" t="s">
        <v>63</v>
      </c>
      <c r="Q208" s="45" t="s">
        <v>63</v>
      </c>
    </row>
    <row r="209" spans="1:17" x14ac:dyDescent="0.3">
      <c r="A209">
        <f t="shared" ref="A209:A272" si="7">+A197+1</f>
        <v>2041</v>
      </c>
      <c r="B209">
        <f t="shared" ref="B209:B272" si="8">+B197</f>
        <v>2</v>
      </c>
      <c r="C209" s="45" t="s">
        <v>63</v>
      </c>
      <c r="D209" s="45" t="s">
        <v>63</v>
      </c>
      <c r="E209" s="45" t="s">
        <v>63</v>
      </c>
      <c r="G209" s="45" t="s">
        <v>63</v>
      </c>
      <c r="H209" s="45" t="s">
        <v>63</v>
      </c>
      <c r="I209" s="45" t="s">
        <v>63</v>
      </c>
      <c r="O209" s="45" t="s">
        <v>63</v>
      </c>
      <c r="P209" s="45" t="s">
        <v>63</v>
      </c>
      <c r="Q209" s="45" t="s">
        <v>63</v>
      </c>
    </row>
    <row r="210" spans="1:17" x14ac:dyDescent="0.3">
      <c r="A210">
        <f t="shared" si="7"/>
        <v>2041</v>
      </c>
      <c r="B210">
        <f t="shared" si="8"/>
        <v>3</v>
      </c>
      <c r="C210" s="45" t="s">
        <v>63</v>
      </c>
      <c r="D210" s="45" t="s">
        <v>63</v>
      </c>
      <c r="E210" s="45" t="s">
        <v>63</v>
      </c>
      <c r="G210" s="45" t="s">
        <v>63</v>
      </c>
      <c r="H210" s="45" t="s">
        <v>63</v>
      </c>
      <c r="I210" s="45" t="s">
        <v>63</v>
      </c>
      <c r="O210" s="45" t="s">
        <v>63</v>
      </c>
      <c r="P210" s="45" t="s">
        <v>63</v>
      </c>
      <c r="Q210" s="45" t="s">
        <v>63</v>
      </c>
    </row>
    <row r="211" spans="1:17" x14ac:dyDescent="0.3">
      <c r="A211">
        <f t="shared" si="7"/>
        <v>2041</v>
      </c>
      <c r="B211">
        <f t="shared" si="8"/>
        <v>4</v>
      </c>
      <c r="C211" s="45" t="s">
        <v>63</v>
      </c>
      <c r="D211" s="45" t="s">
        <v>63</v>
      </c>
      <c r="E211" s="45" t="s">
        <v>63</v>
      </c>
      <c r="G211" s="45" t="s">
        <v>63</v>
      </c>
      <c r="H211" s="45" t="s">
        <v>63</v>
      </c>
      <c r="I211" s="45" t="s">
        <v>63</v>
      </c>
      <c r="O211" s="45" t="s">
        <v>63</v>
      </c>
      <c r="P211" s="45" t="s">
        <v>63</v>
      </c>
      <c r="Q211" s="45" t="s">
        <v>63</v>
      </c>
    </row>
    <row r="212" spans="1:17" x14ac:dyDescent="0.3">
      <c r="A212">
        <f t="shared" si="7"/>
        <v>2041</v>
      </c>
      <c r="B212">
        <f t="shared" si="8"/>
        <v>5</v>
      </c>
      <c r="C212" s="45" t="s">
        <v>63</v>
      </c>
      <c r="D212" s="45" t="s">
        <v>63</v>
      </c>
      <c r="E212" s="45" t="s">
        <v>63</v>
      </c>
      <c r="G212" s="45" t="s">
        <v>63</v>
      </c>
      <c r="H212" s="45" t="s">
        <v>63</v>
      </c>
      <c r="I212" s="45" t="s">
        <v>63</v>
      </c>
      <c r="O212" s="45" t="s">
        <v>63</v>
      </c>
      <c r="P212" s="45" t="s">
        <v>63</v>
      </c>
      <c r="Q212" s="45" t="s">
        <v>63</v>
      </c>
    </row>
    <row r="213" spans="1:17" x14ac:dyDescent="0.3">
      <c r="A213">
        <f t="shared" si="7"/>
        <v>2041</v>
      </c>
      <c r="B213">
        <f t="shared" si="8"/>
        <v>6</v>
      </c>
      <c r="C213" s="45" t="s">
        <v>63</v>
      </c>
      <c r="D213" s="45" t="s">
        <v>63</v>
      </c>
      <c r="E213" s="45" t="s">
        <v>63</v>
      </c>
      <c r="G213" s="45" t="s">
        <v>63</v>
      </c>
      <c r="H213" s="45" t="s">
        <v>63</v>
      </c>
      <c r="I213" s="45" t="s">
        <v>63</v>
      </c>
      <c r="O213" s="45" t="s">
        <v>63</v>
      </c>
      <c r="P213" s="45" t="s">
        <v>63</v>
      </c>
      <c r="Q213" s="45" t="s">
        <v>63</v>
      </c>
    </row>
    <row r="214" spans="1:17" x14ac:dyDescent="0.3">
      <c r="A214">
        <f t="shared" si="7"/>
        <v>2041</v>
      </c>
      <c r="B214">
        <f t="shared" si="8"/>
        <v>7</v>
      </c>
      <c r="C214" s="45" t="s">
        <v>63</v>
      </c>
      <c r="D214" s="45" t="s">
        <v>63</v>
      </c>
      <c r="E214" s="45" t="s">
        <v>63</v>
      </c>
      <c r="G214" s="45" t="s">
        <v>63</v>
      </c>
      <c r="H214" s="45" t="s">
        <v>63</v>
      </c>
      <c r="I214" s="45" t="s">
        <v>63</v>
      </c>
      <c r="O214" s="45" t="s">
        <v>63</v>
      </c>
      <c r="P214" s="45" t="s">
        <v>63</v>
      </c>
      <c r="Q214" s="45" t="s">
        <v>63</v>
      </c>
    </row>
    <row r="215" spans="1:17" x14ac:dyDescent="0.3">
      <c r="A215">
        <f t="shared" si="7"/>
        <v>2041</v>
      </c>
      <c r="B215">
        <f t="shared" si="8"/>
        <v>8</v>
      </c>
      <c r="C215" s="45" t="s">
        <v>63</v>
      </c>
      <c r="D215" s="45" t="s">
        <v>63</v>
      </c>
      <c r="E215" s="45" t="s">
        <v>63</v>
      </c>
      <c r="G215" s="45" t="s">
        <v>63</v>
      </c>
      <c r="H215" s="45" t="s">
        <v>63</v>
      </c>
      <c r="I215" s="45" t="s">
        <v>63</v>
      </c>
      <c r="O215" s="45" t="s">
        <v>63</v>
      </c>
      <c r="P215" s="45" t="s">
        <v>63</v>
      </c>
      <c r="Q215" s="45" t="s">
        <v>63</v>
      </c>
    </row>
    <row r="216" spans="1:17" x14ac:dyDescent="0.3">
      <c r="A216">
        <f t="shared" si="7"/>
        <v>2041</v>
      </c>
      <c r="B216">
        <f t="shared" si="8"/>
        <v>9</v>
      </c>
      <c r="C216" s="45" t="s">
        <v>63</v>
      </c>
      <c r="D216" s="45" t="s">
        <v>63</v>
      </c>
      <c r="E216" s="45" t="s">
        <v>63</v>
      </c>
      <c r="G216" s="45" t="s">
        <v>63</v>
      </c>
      <c r="H216" s="45" t="s">
        <v>63</v>
      </c>
      <c r="I216" s="45" t="s">
        <v>63</v>
      </c>
      <c r="O216" s="45" t="s">
        <v>63</v>
      </c>
      <c r="P216" s="45" t="s">
        <v>63</v>
      </c>
      <c r="Q216" s="45" t="s">
        <v>63</v>
      </c>
    </row>
    <row r="217" spans="1:17" x14ac:dyDescent="0.3">
      <c r="A217">
        <f t="shared" si="7"/>
        <v>2041</v>
      </c>
      <c r="B217">
        <f t="shared" si="8"/>
        <v>10</v>
      </c>
      <c r="C217" s="45" t="s">
        <v>63</v>
      </c>
      <c r="D217" s="45" t="s">
        <v>63</v>
      </c>
      <c r="E217" s="45" t="s">
        <v>63</v>
      </c>
      <c r="G217" s="45" t="s">
        <v>63</v>
      </c>
      <c r="H217" s="45" t="s">
        <v>63</v>
      </c>
      <c r="I217" s="45" t="s">
        <v>63</v>
      </c>
      <c r="O217" s="45" t="s">
        <v>63</v>
      </c>
      <c r="P217" s="45" t="s">
        <v>63</v>
      </c>
      <c r="Q217" s="45" t="s">
        <v>63</v>
      </c>
    </row>
    <row r="218" spans="1:17" x14ac:dyDescent="0.3">
      <c r="A218">
        <f t="shared" si="7"/>
        <v>2041</v>
      </c>
      <c r="B218">
        <f t="shared" si="8"/>
        <v>11</v>
      </c>
      <c r="C218" s="45" t="s">
        <v>63</v>
      </c>
      <c r="D218" s="45" t="s">
        <v>63</v>
      </c>
      <c r="E218" s="45" t="s">
        <v>63</v>
      </c>
      <c r="G218" s="45" t="s">
        <v>63</v>
      </c>
      <c r="H218" s="45" t="s">
        <v>63</v>
      </c>
      <c r="I218" s="45" t="s">
        <v>63</v>
      </c>
      <c r="O218" s="45" t="s">
        <v>63</v>
      </c>
      <c r="P218" s="45" t="s">
        <v>63</v>
      </c>
      <c r="Q218" s="45" t="s">
        <v>63</v>
      </c>
    </row>
    <row r="219" spans="1:17" x14ac:dyDescent="0.3">
      <c r="A219">
        <f t="shared" si="7"/>
        <v>2041</v>
      </c>
      <c r="B219">
        <f t="shared" si="8"/>
        <v>12</v>
      </c>
      <c r="C219" s="45" t="s">
        <v>63</v>
      </c>
      <c r="D219" s="45" t="s">
        <v>63</v>
      </c>
      <c r="E219" s="45" t="s">
        <v>63</v>
      </c>
      <c r="G219" s="45" t="s">
        <v>63</v>
      </c>
      <c r="H219" s="45" t="s">
        <v>63</v>
      </c>
      <c r="I219" s="45" t="s">
        <v>63</v>
      </c>
      <c r="O219" s="45" t="s">
        <v>63</v>
      </c>
      <c r="P219" s="45" t="s">
        <v>63</v>
      </c>
      <c r="Q219" s="45" t="s">
        <v>63</v>
      </c>
    </row>
    <row r="220" spans="1:17" x14ac:dyDescent="0.3">
      <c r="A220">
        <f t="shared" si="7"/>
        <v>2042</v>
      </c>
      <c r="B220">
        <f t="shared" si="8"/>
        <v>1</v>
      </c>
      <c r="C220" s="45" t="s">
        <v>63</v>
      </c>
      <c r="D220" s="45" t="s">
        <v>63</v>
      </c>
      <c r="E220" s="45" t="s">
        <v>63</v>
      </c>
      <c r="G220" s="45" t="s">
        <v>63</v>
      </c>
      <c r="H220" s="45" t="s">
        <v>63</v>
      </c>
      <c r="I220" s="45" t="s">
        <v>63</v>
      </c>
      <c r="O220" s="45" t="s">
        <v>63</v>
      </c>
      <c r="P220" s="45" t="s">
        <v>63</v>
      </c>
      <c r="Q220" s="45" t="s">
        <v>63</v>
      </c>
    </row>
    <row r="221" spans="1:17" x14ac:dyDescent="0.3">
      <c r="A221">
        <f t="shared" si="7"/>
        <v>2042</v>
      </c>
      <c r="B221">
        <f t="shared" si="8"/>
        <v>2</v>
      </c>
      <c r="C221" s="45" t="s">
        <v>63</v>
      </c>
      <c r="D221" s="45" t="s">
        <v>63</v>
      </c>
      <c r="E221" s="45" t="s">
        <v>63</v>
      </c>
      <c r="G221" s="45" t="s">
        <v>63</v>
      </c>
      <c r="H221" s="45" t="s">
        <v>63</v>
      </c>
      <c r="I221" s="45" t="s">
        <v>63</v>
      </c>
      <c r="O221" s="45" t="s">
        <v>63</v>
      </c>
      <c r="P221" s="45" t="s">
        <v>63</v>
      </c>
      <c r="Q221" s="45" t="s">
        <v>63</v>
      </c>
    </row>
    <row r="222" spans="1:17" x14ac:dyDescent="0.3">
      <c r="A222">
        <f t="shared" si="7"/>
        <v>2042</v>
      </c>
      <c r="B222">
        <f t="shared" si="8"/>
        <v>3</v>
      </c>
      <c r="C222" s="45" t="s">
        <v>63</v>
      </c>
      <c r="D222" s="45" t="s">
        <v>63</v>
      </c>
      <c r="E222" s="45" t="s">
        <v>63</v>
      </c>
      <c r="G222" s="45" t="s">
        <v>63</v>
      </c>
      <c r="H222" s="45" t="s">
        <v>63</v>
      </c>
      <c r="I222" s="45" t="s">
        <v>63</v>
      </c>
      <c r="O222" s="45" t="s">
        <v>63</v>
      </c>
      <c r="P222" s="45" t="s">
        <v>63</v>
      </c>
      <c r="Q222" s="45" t="s">
        <v>63</v>
      </c>
    </row>
    <row r="223" spans="1:17" x14ac:dyDescent="0.3">
      <c r="A223">
        <f t="shared" si="7"/>
        <v>2042</v>
      </c>
      <c r="B223">
        <f t="shared" si="8"/>
        <v>4</v>
      </c>
      <c r="C223" s="45" t="s">
        <v>63</v>
      </c>
      <c r="D223" s="45" t="s">
        <v>63</v>
      </c>
      <c r="E223" s="45" t="s">
        <v>63</v>
      </c>
      <c r="G223" s="45" t="s">
        <v>63</v>
      </c>
      <c r="H223" s="45" t="s">
        <v>63</v>
      </c>
      <c r="I223" s="45" t="s">
        <v>63</v>
      </c>
      <c r="O223" s="45" t="s">
        <v>63</v>
      </c>
      <c r="P223" s="45" t="s">
        <v>63</v>
      </c>
      <c r="Q223" s="45" t="s">
        <v>63</v>
      </c>
    </row>
    <row r="224" spans="1:17" x14ac:dyDescent="0.3">
      <c r="A224">
        <f t="shared" si="7"/>
        <v>2042</v>
      </c>
      <c r="B224">
        <f t="shared" si="8"/>
        <v>5</v>
      </c>
      <c r="C224" s="45" t="s">
        <v>63</v>
      </c>
      <c r="D224" s="45" t="s">
        <v>63</v>
      </c>
      <c r="E224" s="45" t="s">
        <v>63</v>
      </c>
      <c r="G224" s="45" t="s">
        <v>63</v>
      </c>
      <c r="H224" s="45" t="s">
        <v>63</v>
      </c>
      <c r="I224" s="45" t="s">
        <v>63</v>
      </c>
      <c r="O224" s="45" t="s">
        <v>63</v>
      </c>
      <c r="P224" s="45" t="s">
        <v>63</v>
      </c>
      <c r="Q224" s="45" t="s">
        <v>63</v>
      </c>
    </row>
    <row r="225" spans="1:17" x14ac:dyDescent="0.3">
      <c r="A225">
        <f t="shared" si="7"/>
        <v>2042</v>
      </c>
      <c r="B225">
        <f t="shared" si="8"/>
        <v>6</v>
      </c>
      <c r="C225" s="45" t="s">
        <v>63</v>
      </c>
      <c r="D225" s="45" t="s">
        <v>63</v>
      </c>
      <c r="E225" s="45" t="s">
        <v>63</v>
      </c>
      <c r="G225" s="45" t="s">
        <v>63</v>
      </c>
      <c r="H225" s="45" t="s">
        <v>63</v>
      </c>
      <c r="I225" s="45" t="s">
        <v>63</v>
      </c>
      <c r="O225" s="45" t="s">
        <v>63</v>
      </c>
      <c r="P225" s="45" t="s">
        <v>63</v>
      </c>
      <c r="Q225" s="45" t="s">
        <v>63</v>
      </c>
    </row>
    <row r="226" spans="1:17" x14ac:dyDescent="0.3">
      <c r="A226">
        <f t="shared" si="7"/>
        <v>2042</v>
      </c>
      <c r="B226">
        <f t="shared" si="8"/>
        <v>7</v>
      </c>
      <c r="C226" s="45" t="s">
        <v>63</v>
      </c>
      <c r="D226" s="45" t="s">
        <v>63</v>
      </c>
      <c r="E226" s="45" t="s">
        <v>63</v>
      </c>
      <c r="G226" s="45" t="s">
        <v>63</v>
      </c>
      <c r="H226" s="45" t="s">
        <v>63</v>
      </c>
      <c r="I226" s="45" t="s">
        <v>63</v>
      </c>
      <c r="O226" s="45" t="s">
        <v>63</v>
      </c>
      <c r="P226" s="45" t="s">
        <v>63</v>
      </c>
      <c r="Q226" s="45" t="s">
        <v>63</v>
      </c>
    </row>
    <row r="227" spans="1:17" x14ac:dyDescent="0.3">
      <c r="A227">
        <f t="shared" si="7"/>
        <v>2042</v>
      </c>
      <c r="B227">
        <f t="shared" si="8"/>
        <v>8</v>
      </c>
      <c r="C227" s="45" t="s">
        <v>63</v>
      </c>
      <c r="D227" s="45" t="s">
        <v>63</v>
      </c>
      <c r="E227" s="45" t="s">
        <v>63</v>
      </c>
      <c r="G227" s="45" t="s">
        <v>63</v>
      </c>
      <c r="H227" s="45" t="s">
        <v>63</v>
      </c>
      <c r="I227" s="45" t="s">
        <v>63</v>
      </c>
      <c r="O227" s="45" t="s">
        <v>63</v>
      </c>
      <c r="P227" s="45" t="s">
        <v>63</v>
      </c>
      <c r="Q227" s="45" t="s">
        <v>63</v>
      </c>
    </row>
    <row r="228" spans="1:17" x14ac:dyDescent="0.3">
      <c r="A228">
        <f t="shared" si="7"/>
        <v>2042</v>
      </c>
      <c r="B228">
        <f t="shared" si="8"/>
        <v>9</v>
      </c>
      <c r="C228" s="45" t="s">
        <v>63</v>
      </c>
      <c r="D228" s="45" t="s">
        <v>63</v>
      </c>
      <c r="E228" s="45" t="s">
        <v>63</v>
      </c>
      <c r="G228" s="45" t="s">
        <v>63</v>
      </c>
      <c r="H228" s="45" t="s">
        <v>63</v>
      </c>
      <c r="I228" s="45" t="s">
        <v>63</v>
      </c>
      <c r="O228" s="45" t="s">
        <v>63</v>
      </c>
      <c r="P228" s="45" t="s">
        <v>63</v>
      </c>
      <c r="Q228" s="45" t="s">
        <v>63</v>
      </c>
    </row>
    <row r="229" spans="1:17" x14ac:dyDescent="0.3">
      <c r="A229">
        <f t="shared" si="7"/>
        <v>2042</v>
      </c>
      <c r="B229">
        <f t="shared" si="8"/>
        <v>10</v>
      </c>
      <c r="C229" s="45" t="s">
        <v>63</v>
      </c>
      <c r="D229" s="45" t="s">
        <v>63</v>
      </c>
      <c r="E229" s="45" t="s">
        <v>63</v>
      </c>
      <c r="G229" s="45" t="s">
        <v>63</v>
      </c>
      <c r="H229" s="45" t="s">
        <v>63</v>
      </c>
      <c r="I229" s="45" t="s">
        <v>63</v>
      </c>
      <c r="O229" s="45" t="s">
        <v>63</v>
      </c>
      <c r="P229" s="45" t="s">
        <v>63</v>
      </c>
      <c r="Q229" s="45" t="s">
        <v>63</v>
      </c>
    </row>
    <row r="230" spans="1:17" x14ac:dyDescent="0.3">
      <c r="A230">
        <f t="shared" si="7"/>
        <v>2042</v>
      </c>
      <c r="B230">
        <f t="shared" si="8"/>
        <v>11</v>
      </c>
      <c r="C230" s="45" t="s">
        <v>63</v>
      </c>
      <c r="D230" s="45" t="s">
        <v>63</v>
      </c>
      <c r="E230" s="45" t="s">
        <v>63</v>
      </c>
      <c r="G230" s="45" t="s">
        <v>63</v>
      </c>
      <c r="H230" s="45" t="s">
        <v>63</v>
      </c>
      <c r="I230" s="45" t="s">
        <v>63</v>
      </c>
      <c r="O230" s="45" t="s">
        <v>63</v>
      </c>
      <c r="P230" s="45" t="s">
        <v>63</v>
      </c>
      <c r="Q230" s="45" t="s">
        <v>63</v>
      </c>
    </row>
    <row r="231" spans="1:17" x14ac:dyDescent="0.3">
      <c r="A231">
        <f t="shared" si="7"/>
        <v>2042</v>
      </c>
      <c r="B231">
        <f t="shared" si="8"/>
        <v>12</v>
      </c>
      <c r="C231" s="45" t="s">
        <v>63</v>
      </c>
      <c r="D231" s="45" t="s">
        <v>63</v>
      </c>
      <c r="E231" s="45" t="s">
        <v>63</v>
      </c>
      <c r="G231" s="45" t="s">
        <v>63</v>
      </c>
      <c r="H231" s="45" t="s">
        <v>63</v>
      </c>
      <c r="I231" s="45" t="s">
        <v>63</v>
      </c>
      <c r="O231" s="45" t="s">
        <v>63</v>
      </c>
      <c r="P231" s="45" t="s">
        <v>63</v>
      </c>
      <c r="Q231" s="45" t="s">
        <v>63</v>
      </c>
    </row>
    <row r="232" spans="1:17" x14ac:dyDescent="0.3">
      <c r="A232">
        <f t="shared" si="7"/>
        <v>2043</v>
      </c>
      <c r="B232">
        <f t="shared" si="8"/>
        <v>1</v>
      </c>
      <c r="C232" s="45" t="s">
        <v>63</v>
      </c>
      <c r="D232" s="45" t="s">
        <v>63</v>
      </c>
      <c r="E232" s="45" t="s">
        <v>63</v>
      </c>
      <c r="G232" s="45" t="s">
        <v>63</v>
      </c>
      <c r="H232" s="45" t="s">
        <v>63</v>
      </c>
      <c r="I232" s="45" t="s">
        <v>63</v>
      </c>
      <c r="O232" s="45" t="s">
        <v>63</v>
      </c>
      <c r="P232" s="45" t="s">
        <v>63</v>
      </c>
      <c r="Q232" s="45" t="s">
        <v>63</v>
      </c>
    </row>
    <row r="233" spans="1:17" x14ac:dyDescent="0.3">
      <c r="A233">
        <f t="shared" si="7"/>
        <v>2043</v>
      </c>
      <c r="B233">
        <f t="shared" si="8"/>
        <v>2</v>
      </c>
      <c r="C233" s="45" t="s">
        <v>63</v>
      </c>
      <c r="D233" s="45" t="s">
        <v>63</v>
      </c>
      <c r="E233" s="45" t="s">
        <v>63</v>
      </c>
      <c r="G233" s="45" t="s">
        <v>63</v>
      </c>
      <c r="H233" s="45" t="s">
        <v>63</v>
      </c>
      <c r="I233" s="45" t="s">
        <v>63</v>
      </c>
      <c r="O233" s="45" t="s">
        <v>63</v>
      </c>
      <c r="P233" s="45" t="s">
        <v>63</v>
      </c>
      <c r="Q233" s="45" t="s">
        <v>63</v>
      </c>
    </row>
    <row r="234" spans="1:17" x14ac:dyDescent="0.3">
      <c r="A234">
        <f t="shared" si="7"/>
        <v>2043</v>
      </c>
      <c r="B234">
        <f t="shared" si="8"/>
        <v>3</v>
      </c>
      <c r="C234" s="45" t="s">
        <v>63</v>
      </c>
      <c r="D234" s="45" t="s">
        <v>63</v>
      </c>
      <c r="E234" s="45" t="s">
        <v>63</v>
      </c>
      <c r="G234" s="45" t="s">
        <v>63</v>
      </c>
      <c r="H234" s="45" t="s">
        <v>63</v>
      </c>
      <c r="I234" s="45" t="s">
        <v>63</v>
      </c>
      <c r="O234" s="45" t="s">
        <v>63</v>
      </c>
      <c r="P234" s="45" t="s">
        <v>63</v>
      </c>
      <c r="Q234" s="45" t="s">
        <v>63</v>
      </c>
    </row>
    <row r="235" spans="1:17" x14ac:dyDescent="0.3">
      <c r="A235">
        <f t="shared" si="7"/>
        <v>2043</v>
      </c>
      <c r="B235">
        <f t="shared" si="8"/>
        <v>4</v>
      </c>
      <c r="C235" s="45" t="s">
        <v>63</v>
      </c>
      <c r="D235" s="45" t="s">
        <v>63</v>
      </c>
      <c r="E235" s="45" t="s">
        <v>63</v>
      </c>
      <c r="G235" s="45" t="s">
        <v>63</v>
      </c>
      <c r="H235" s="45" t="s">
        <v>63</v>
      </c>
      <c r="I235" s="45" t="s">
        <v>63</v>
      </c>
      <c r="O235" s="45" t="s">
        <v>63</v>
      </c>
      <c r="P235" s="45" t="s">
        <v>63</v>
      </c>
      <c r="Q235" s="45" t="s">
        <v>63</v>
      </c>
    </row>
    <row r="236" spans="1:17" x14ac:dyDescent="0.3">
      <c r="A236">
        <f t="shared" si="7"/>
        <v>2043</v>
      </c>
      <c r="B236">
        <f t="shared" si="8"/>
        <v>5</v>
      </c>
      <c r="C236" s="45" t="s">
        <v>63</v>
      </c>
      <c r="D236" s="45" t="s">
        <v>63</v>
      </c>
      <c r="E236" s="45" t="s">
        <v>63</v>
      </c>
      <c r="G236" s="45" t="s">
        <v>63</v>
      </c>
      <c r="H236" s="45" t="s">
        <v>63</v>
      </c>
      <c r="I236" s="45" t="s">
        <v>63</v>
      </c>
      <c r="O236" s="45" t="s">
        <v>63</v>
      </c>
      <c r="P236" s="45" t="s">
        <v>63</v>
      </c>
      <c r="Q236" s="45" t="s">
        <v>63</v>
      </c>
    </row>
    <row r="237" spans="1:17" x14ac:dyDescent="0.3">
      <c r="A237">
        <f t="shared" si="7"/>
        <v>2043</v>
      </c>
      <c r="B237">
        <f t="shared" si="8"/>
        <v>6</v>
      </c>
      <c r="C237" s="45" t="s">
        <v>63</v>
      </c>
      <c r="D237" s="45" t="s">
        <v>63</v>
      </c>
      <c r="E237" s="45" t="s">
        <v>63</v>
      </c>
      <c r="G237" s="45" t="s">
        <v>63</v>
      </c>
      <c r="H237" s="45" t="s">
        <v>63</v>
      </c>
      <c r="I237" s="45" t="s">
        <v>63</v>
      </c>
      <c r="O237" s="45" t="s">
        <v>63</v>
      </c>
      <c r="P237" s="45" t="s">
        <v>63</v>
      </c>
      <c r="Q237" s="45" t="s">
        <v>63</v>
      </c>
    </row>
    <row r="238" spans="1:17" x14ac:dyDescent="0.3">
      <c r="A238">
        <f t="shared" si="7"/>
        <v>2043</v>
      </c>
      <c r="B238">
        <f t="shared" si="8"/>
        <v>7</v>
      </c>
      <c r="C238" s="45" t="s">
        <v>63</v>
      </c>
      <c r="D238" s="45" t="s">
        <v>63</v>
      </c>
      <c r="E238" s="45" t="s">
        <v>63</v>
      </c>
      <c r="G238" s="45" t="s">
        <v>63</v>
      </c>
      <c r="H238" s="45" t="s">
        <v>63</v>
      </c>
      <c r="I238" s="45" t="s">
        <v>63</v>
      </c>
      <c r="O238" s="45" t="s">
        <v>63</v>
      </c>
      <c r="P238" s="45" t="s">
        <v>63</v>
      </c>
      <c r="Q238" s="45" t="s">
        <v>63</v>
      </c>
    </row>
    <row r="239" spans="1:17" x14ac:dyDescent="0.3">
      <c r="A239">
        <f t="shared" si="7"/>
        <v>2043</v>
      </c>
      <c r="B239">
        <f t="shared" si="8"/>
        <v>8</v>
      </c>
      <c r="C239" s="45" t="s">
        <v>63</v>
      </c>
      <c r="D239" s="45" t="s">
        <v>63</v>
      </c>
      <c r="E239" s="45" t="s">
        <v>63</v>
      </c>
      <c r="G239" s="45" t="s">
        <v>63</v>
      </c>
      <c r="H239" s="45" t="s">
        <v>63</v>
      </c>
      <c r="I239" s="45" t="s">
        <v>63</v>
      </c>
      <c r="O239" s="45" t="s">
        <v>63</v>
      </c>
      <c r="P239" s="45" t="s">
        <v>63</v>
      </c>
      <c r="Q239" s="45" t="s">
        <v>63</v>
      </c>
    </row>
    <row r="240" spans="1:17" x14ac:dyDescent="0.3">
      <c r="A240">
        <f t="shared" si="7"/>
        <v>2043</v>
      </c>
      <c r="B240">
        <f t="shared" si="8"/>
        <v>9</v>
      </c>
      <c r="C240" s="45" t="s">
        <v>63</v>
      </c>
      <c r="D240" s="45" t="s">
        <v>63</v>
      </c>
      <c r="E240" s="45" t="s">
        <v>63</v>
      </c>
      <c r="G240" s="45" t="s">
        <v>63</v>
      </c>
      <c r="H240" s="45" t="s">
        <v>63</v>
      </c>
      <c r="I240" s="45" t="s">
        <v>63</v>
      </c>
      <c r="O240" s="45" t="s">
        <v>63</v>
      </c>
      <c r="P240" s="45" t="s">
        <v>63</v>
      </c>
      <c r="Q240" s="45" t="s">
        <v>63</v>
      </c>
    </row>
    <row r="241" spans="1:17" x14ac:dyDescent="0.3">
      <c r="A241">
        <f t="shared" si="7"/>
        <v>2043</v>
      </c>
      <c r="B241">
        <f t="shared" si="8"/>
        <v>10</v>
      </c>
      <c r="C241" s="45" t="s">
        <v>63</v>
      </c>
      <c r="D241" s="45" t="s">
        <v>63</v>
      </c>
      <c r="E241" s="45" t="s">
        <v>63</v>
      </c>
      <c r="G241" s="45" t="s">
        <v>63</v>
      </c>
      <c r="H241" s="45" t="s">
        <v>63</v>
      </c>
      <c r="I241" s="45" t="s">
        <v>63</v>
      </c>
      <c r="O241" s="45" t="s">
        <v>63</v>
      </c>
      <c r="P241" s="45" t="s">
        <v>63</v>
      </c>
      <c r="Q241" s="45" t="s">
        <v>63</v>
      </c>
    </row>
    <row r="242" spans="1:17" x14ac:dyDescent="0.3">
      <c r="A242">
        <f t="shared" si="7"/>
        <v>2043</v>
      </c>
      <c r="B242">
        <f t="shared" si="8"/>
        <v>11</v>
      </c>
      <c r="C242" s="45" t="s">
        <v>63</v>
      </c>
      <c r="D242" s="45" t="s">
        <v>63</v>
      </c>
      <c r="E242" s="45" t="s">
        <v>63</v>
      </c>
      <c r="G242" s="45" t="s">
        <v>63</v>
      </c>
      <c r="H242" s="45" t="s">
        <v>63</v>
      </c>
      <c r="I242" s="45" t="s">
        <v>63</v>
      </c>
      <c r="O242" s="45" t="s">
        <v>63</v>
      </c>
      <c r="P242" s="45" t="s">
        <v>63</v>
      </c>
      <c r="Q242" s="45" t="s">
        <v>63</v>
      </c>
    </row>
    <row r="243" spans="1:17" x14ac:dyDescent="0.3">
      <c r="A243">
        <f t="shared" si="7"/>
        <v>2043</v>
      </c>
      <c r="B243">
        <f t="shared" si="8"/>
        <v>12</v>
      </c>
      <c r="C243" s="45" t="s">
        <v>63</v>
      </c>
      <c r="D243" s="45" t="s">
        <v>63</v>
      </c>
      <c r="E243" s="45" t="s">
        <v>63</v>
      </c>
      <c r="G243" s="45" t="s">
        <v>63</v>
      </c>
      <c r="H243" s="45" t="s">
        <v>63</v>
      </c>
      <c r="I243" s="45" t="s">
        <v>63</v>
      </c>
      <c r="O243" s="45" t="s">
        <v>63</v>
      </c>
      <c r="P243" s="45" t="s">
        <v>63</v>
      </c>
      <c r="Q243" s="45" t="s">
        <v>63</v>
      </c>
    </row>
    <row r="244" spans="1:17" x14ac:dyDescent="0.3">
      <c r="A244">
        <f t="shared" si="7"/>
        <v>2044</v>
      </c>
      <c r="B244">
        <f t="shared" si="8"/>
        <v>1</v>
      </c>
      <c r="C244" s="45" t="s">
        <v>63</v>
      </c>
      <c r="D244" s="45" t="s">
        <v>63</v>
      </c>
      <c r="E244" s="45" t="s">
        <v>63</v>
      </c>
      <c r="G244" s="45" t="s">
        <v>63</v>
      </c>
      <c r="H244" s="45" t="s">
        <v>63</v>
      </c>
      <c r="I244" s="45" t="s">
        <v>63</v>
      </c>
      <c r="O244" s="45" t="s">
        <v>63</v>
      </c>
      <c r="P244" s="45" t="s">
        <v>63</v>
      </c>
      <c r="Q244" s="45" t="s">
        <v>63</v>
      </c>
    </row>
    <row r="245" spans="1:17" x14ac:dyDescent="0.3">
      <c r="A245">
        <f t="shared" si="7"/>
        <v>2044</v>
      </c>
      <c r="B245">
        <f t="shared" si="8"/>
        <v>2</v>
      </c>
      <c r="C245" s="45" t="s">
        <v>63</v>
      </c>
      <c r="D245" s="45" t="s">
        <v>63</v>
      </c>
      <c r="E245" s="45" t="s">
        <v>63</v>
      </c>
      <c r="G245" s="45" t="s">
        <v>63</v>
      </c>
      <c r="H245" s="45" t="s">
        <v>63</v>
      </c>
      <c r="I245" s="45" t="s">
        <v>63</v>
      </c>
      <c r="O245" s="45" t="s">
        <v>63</v>
      </c>
      <c r="P245" s="45" t="s">
        <v>63</v>
      </c>
      <c r="Q245" s="45" t="s">
        <v>63</v>
      </c>
    </row>
    <row r="246" spans="1:17" x14ac:dyDescent="0.3">
      <c r="A246">
        <f t="shared" si="7"/>
        <v>2044</v>
      </c>
      <c r="B246">
        <f t="shared" si="8"/>
        <v>3</v>
      </c>
      <c r="C246" s="45" t="s">
        <v>63</v>
      </c>
      <c r="D246" s="45" t="s">
        <v>63</v>
      </c>
      <c r="E246" s="45" t="s">
        <v>63</v>
      </c>
      <c r="G246" s="45" t="s">
        <v>63</v>
      </c>
      <c r="H246" s="45" t="s">
        <v>63</v>
      </c>
      <c r="I246" s="45" t="s">
        <v>63</v>
      </c>
      <c r="O246" s="45" t="s">
        <v>63</v>
      </c>
      <c r="P246" s="45" t="s">
        <v>63</v>
      </c>
      <c r="Q246" s="45" t="s">
        <v>63</v>
      </c>
    </row>
    <row r="247" spans="1:17" x14ac:dyDescent="0.3">
      <c r="A247">
        <f t="shared" si="7"/>
        <v>2044</v>
      </c>
      <c r="B247">
        <f t="shared" si="8"/>
        <v>4</v>
      </c>
      <c r="C247" s="45" t="s">
        <v>63</v>
      </c>
      <c r="D247" s="45" t="s">
        <v>63</v>
      </c>
      <c r="E247" s="45" t="s">
        <v>63</v>
      </c>
      <c r="G247" s="45" t="s">
        <v>63</v>
      </c>
      <c r="H247" s="45" t="s">
        <v>63</v>
      </c>
      <c r="I247" s="45" t="s">
        <v>63</v>
      </c>
      <c r="O247" s="45" t="s">
        <v>63</v>
      </c>
      <c r="P247" s="45" t="s">
        <v>63</v>
      </c>
      <c r="Q247" s="45" t="s">
        <v>63</v>
      </c>
    </row>
    <row r="248" spans="1:17" x14ac:dyDescent="0.3">
      <c r="A248">
        <f t="shared" si="7"/>
        <v>2044</v>
      </c>
      <c r="B248">
        <f t="shared" si="8"/>
        <v>5</v>
      </c>
      <c r="C248" s="45" t="s">
        <v>63</v>
      </c>
      <c r="D248" s="45" t="s">
        <v>63</v>
      </c>
      <c r="E248" s="45" t="s">
        <v>63</v>
      </c>
      <c r="G248" s="45" t="s">
        <v>63</v>
      </c>
      <c r="H248" s="45" t="s">
        <v>63</v>
      </c>
      <c r="I248" s="45" t="s">
        <v>63</v>
      </c>
      <c r="O248" s="45" t="s">
        <v>63</v>
      </c>
      <c r="P248" s="45" t="s">
        <v>63</v>
      </c>
      <c r="Q248" s="45" t="s">
        <v>63</v>
      </c>
    </row>
    <row r="249" spans="1:17" x14ac:dyDescent="0.3">
      <c r="A249">
        <f t="shared" si="7"/>
        <v>2044</v>
      </c>
      <c r="B249">
        <f t="shared" si="8"/>
        <v>6</v>
      </c>
      <c r="C249" s="45" t="s">
        <v>63</v>
      </c>
      <c r="D249" s="45" t="s">
        <v>63</v>
      </c>
      <c r="E249" s="45" t="s">
        <v>63</v>
      </c>
      <c r="G249" s="45" t="s">
        <v>63</v>
      </c>
      <c r="H249" s="45" t="s">
        <v>63</v>
      </c>
      <c r="I249" s="45" t="s">
        <v>63</v>
      </c>
      <c r="O249" s="45" t="s">
        <v>63</v>
      </c>
      <c r="P249" s="45" t="s">
        <v>63</v>
      </c>
      <c r="Q249" s="45" t="s">
        <v>63</v>
      </c>
    </row>
    <row r="250" spans="1:17" x14ac:dyDescent="0.3">
      <c r="A250">
        <f t="shared" si="7"/>
        <v>2044</v>
      </c>
      <c r="B250">
        <f t="shared" si="8"/>
        <v>7</v>
      </c>
      <c r="C250" s="45" t="s">
        <v>63</v>
      </c>
      <c r="D250" s="45" t="s">
        <v>63</v>
      </c>
      <c r="E250" s="45" t="s">
        <v>63</v>
      </c>
      <c r="G250" s="45" t="s">
        <v>63</v>
      </c>
      <c r="H250" s="45" t="s">
        <v>63</v>
      </c>
      <c r="I250" s="45" t="s">
        <v>63</v>
      </c>
      <c r="O250" s="45" t="s">
        <v>63</v>
      </c>
      <c r="P250" s="45" t="s">
        <v>63</v>
      </c>
      <c r="Q250" s="45" t="s">
        <v>63</v>
      </c>
    </row>
    <row r="251" spans="1:17" x14ac:dyDescent="0.3">
      <c r="A251">
        <f t="shared" si="7"/>
        <v>2044</v>
      </c>
      <c r="B251">
        <f t="shared" si="8"/>
        <v>8</v>
      </c>
      <c r="C251" s="45" t="s">
        <v>63</v>
      </c>
      <c r="D251" s="45" t="s">
        <v>63</v>
      </c>
      <c r="E251" s="45" t="s">
        <v>63</v>
      </c>
      <c r="G251" s="45" t="s">
        <v>63</v>
      </c>
      <c r="H251" s="45" t="s">
        <v>63</v>
      </c>
      <c r="I251" s="45" t="s">
        <v>63</v>
      </c>
      <c r="O251" s="45" t="s">
        <v>63</v>
      </c>
      <c r="P251" s="45" t="s">
        <v>63</v>
      </c>
      <c r="Q251" s="45" t="s">
        <v>63</v>
      </c>
    </row>
    <row r="252" spans="1:17" x14ac:dyDescent="0.3">
      <c r="A252">
        <f t="shared" si="7"/>
        <v>2044</v>
      </c>
      <c r="B252">
        <f t="shared" si="8"/>
        <v>9</v>
      </c>
      <c r="C252" s="45" t="s">
        <v>63</v>
      </c>
      <c r="D252" s="45" t="s">
        <v>63</v>
      </c>
      <c r="E252" s="45" t="s">
        <v>63</v>
      </c>
      <c r="G252" s="45" t="s">
        <v>63</v>
      </c>
      <c r="H252" s="45" t="s">
        <v>63</v>
      </c>
      <c r="I252" s="45" t="s">
        <v>63</v>
      </c>
      <c r="O252" s="45" t="s">
        <v>63</v>
      </c>
      <c r="P252" s="45" t="s">
        <v>63</v>
      </c>
      <c r="Q252" s="45" t="s">
        <v>63</v>
      </c>
    </row>
    <row r="253" spans="1:17" x14ac:dyDescent="0.3">
      <c r="A253">
        <f t="shared" si="7"/>
        <v>2044</v>
      </c>
      <c r="B253">
        <f t="shared" si="8"/>
        <v>10</v>
      </c>
      <c r="C253" s="45" t="s">
        <v>63</v>
      </c>
      <c r="D253" s="45" t="s">
        <v>63</v>
      </c>
      <c r="E253" s="45" t="s">
        <v>63</v>
      </c>
      <c r="G253" s="45" t="s">
        <v>63</v>
      </c>
      <c r="H253" s="45" t="s">
        <v>63</v>
      </c>
      <c r="I253" s="45" t="s">
        <v>63</v>
      </c>
      <c r="O253" s="45" t="s">
        <v>63</v>
      </c>
      <c r="P253" s="45" t="s">
        <v>63</v>
      </c>
      <c r="Q253" s="45" t="s">
        <v>63</v>
      </c>
    </row>
    <row r="254" spans="1:17" x14ac:dyDescent="0.3">
      <c r="A254">
        <f t="shared" si="7"/>
        <v>2044</v>
      </c>
      <c r="B254">
        <f t="shared" si="8"/>
        <v>11</v>
      </c>
      <c r="C254" s="45" t="s">
        <v>63</v>
      </c>
      <c r="D254" s="45" t="s">
        <v>63</v>
      </c>
      <c r="E254" s="45" t="s">
        <v>63</v>
      </c>
      <c r="G254" s="45" t="s">
        <v>63</v>
      </c>
      <c r="H254" s="45" t="s">
        <v>63</v>
      </c>
      <c r="I254" s="45" t="s">
        <v>63</v>
      </c>
      <c r="O254" s="45" t="s">
        <v>63</v>
      </c>
      <c r="P254" s="45" t="s">
        <v>63</v>
      </c>
      <c r="Q254" s="45" t="s">
        <v>63</v>
      </c>
    </row>
    <row r="255" spans="1:17" x14ac:dyDescent="0.3">
      <c r="A255">
        <f t="shared" si="7"/>
        <v>2044</v>
      </c>
      <c r="B255">
        <f t="shared" si="8"/>
        <v>12</v>
      </c>
      <c r="C255" s="45" t="s">
        <v>63</v>
      </c>
      <c r="D255" s="45" t="s">
        <v>63</v>
      </c>
      <c r="E255" s="45" t="s">
        <v>63</v>
      </c>
      <c r="G255" s="45" t="s">
        <v>63</v>
      </c>
      <c r="H255" s="45" t="s">
        <v>63</v>
      </c>
      <c r="I255" s="45" t="s">
        <v>63</v>
      </c>
      <c r="O255" s="45" t="s">
        <v>63</v>
      </c>
      <c r="P255" s="45" t="s">
        <v>63</v>
      </c>
      <c r="Q255" s="45" t="s">
        <v>63</v>
      </c>
    </row>
    <row r="256" spans="1:17" x14ac:dyDescent="0.3">
      <c r="A256">
        <f t="shared" si="7"/>
        <v>2045</v>
      </c>
      <c r="B256">
        <f t="shared" si="8"/>
        <v>1</v>
      </c>
      <c r="C256" s="45" t="s">
        <v>63</v>
      </c>
      <c r="D256" s="45" t="s">
        <v>63</v>
      </c>
      <c r="E256" s="45" t="s">
        <v>63</v>
      </c>
      <c r="G256" s="45" t="s">
        <v>63</v>
      </c>
      <c r="H256" s="45" t="s">
        <v>63</v>
      </c>
      <c r="I256" s="45" t="s">
        <v>63</v>
      </c>
      <c r="O256" s="45" t="s">
        <v>63</v>
      </c>
      <c r="P256" s="45" t="s">
        <v>63</v>
      </c>
      <c r="Q256" s="45" t="s">
        <v>63</v>
      </c>
    </row>
    <row r="257" spans="1:17" x14ac:dyDescent="0.3">
      <c r="A257">
        <f t="shared" si="7"/>
        <v>2045</v>
      </c>
      <c r="B257">
        <f t="shared" si="8"/>
        <v>2</v>
      </c>
      <c r="C257" s="45" t="s">
        <v>63</v>
      </c>
      <c r="D257" s="45" t="s">
        <v>63</v>
      </c>
      <c r="E257" s="45" t="s">
        <v>63</v>
      </c>
      <c r="G257" s="45" t="s">
        <v>63</v>
      </c>
      <c r="H257" s="45" t="s">
        <v>63</v>
      </c>
      <c r="I257" s="45" t="s">
        <v>63</v>
      </c>
      <c r="O257" s="45" t="s">
        <v>63</v>
      </c>
      <c r="P257" s="45" t="s">
        <v>63</v>
      </c>
      <c r="Q257" s="45" t="s">
        <v>63</v>
      </c>
    </row>
    <row r="258" spans="1:17" x14ac:dyDescent="0.3">
      <c r="A258">
        <f t="shared" si="7"/>
        <v>2045</v>
      </c>
      <c r="B258">
        <f t="shared" si="8"/>
        <v>3</v>
      </c>
      <c r="C258" s="45" t="s">
        <v>63</v>
      </c>
      <c r="D258" s="45" t="s">
        <v>63</v>
      </c>
      <c r="E258" s="45" t="s">
        <v>63</v>
      </c>
      <c r="G258" s="45" t="s">
        <v>63</v>
      </c>
      <c r="H258" s="45" t="s">
        <v>63</v>
      </c>
      <c r="I258" s="45" t="s">
        <v>63</v>
      </c>
      <c r="O258" s="45" t="s">
        <v>63</v>
      </c>
      <c r="P258" s="45" t="s">
        <v>63</v>
      </c>
      <c r="Q258" s="45" t="s">
        <v>63</v>
      </c>
    </row>
    <row r="259" spans="1:17" x14ac:dyDescent="0.3">
      <c r="A259">
        <f t="shared" si="7"/>
        <v>2045</v>
      </c>
      <c r="B259">
        <f t="shared" si="8"/>
        <v>4</v>
      </c>
      <c r="C259" s="45" t="s">
        <v>63</v>
      </c>
      <c r="D259" s="45" t="s">
        <v>63</v>
      </c>
      <c r="E259" s="45" t="s">
        <v>63</v>
      </c>
      <c r="G259" s="45" t="s">
        <v>63</v>
      </c>
      <c r="H259" s="45" t="s">
        <v>63</v>
      </c>
      <c r="I259" s="45" t="s">
        <v>63</v>
      </c>
      <c r="O259" s="45" t="s">
        <v>63</v>
      </c>
      <c r="P259" s="45" t="s">
        <v>63</v>
      </c>
      <c r="Q259" s="45" t="s">
        <v>63</v>
      </c>
    </row>
    <row r="260" spans="1:17" x14ac:dyDescent="0.3">
      <c r="A260">
        <f t="shared" si="7"/>
        <v>2045</v>
      </c>
      <c r="B260">
        <f t="shared" si="8"/>
        <v>5</v>
      </c>
      <c r="C260" s="45" t="s">
        <v>63</v>
      </c>
      <c r="D260" s="45" t="s">
        <v>63</v>
      </c>
      <c r="E260" s="45" t="s">
        <v>63</v>
      </c>
      <c r="G260" s="45" t="s">
        <v>63</v>
      </c>
      <c r="H260" s="45" t="s">
        <v>63</v>
      </c>
      <c r="I260" s="45" t="s">
        <v>63</v>
      </c>
      <c r="O260" s="45" t="s">
        <v>63</v>
      </c>
      <c r="P260" s="45" t="s">
        <v>63</v>
      </c>
      <c r="Q260" s="45" t="s">
        <v>63</v>
      </c>
    </row>
    <row r="261" spans="1:17" x14ac:dyDescent="0.3">
      <c r="A261">
        <f t="shared" si="7"/>
        <v>2045</v>
      </c>
      <c r="B261">
        <f t="shared" si="8"/>
        <v>6</v>
      </c>
      <c r="C261" s="45" t="s">
        <v>63</v>
      </c>
      <c r="D261" s="45" t="s">
        <v>63</v>
      </c>
      <c r="E261" s="45" t="s">
        <v>63</v>
      </c>
      <c r="G261" s="45" t="s">
        <v>63</v>
      </c>
      <c r="H261" s="45" t="s">
        <v>63</v>
      </c>
      <c r="I261" s="45" t="s">
        <v>63</v>
      </c>
      <c r="O261" s="45" t="s">
        <v>63</v>
      </c>
      <c r="P261" s="45" t="s">
        <v>63</v>
      </c>
      <c r="Q261" s="45" t="s">
        <v>63</v>
      </c>
    </row>
    <row r="262" spans="1:17" x14ac:dyDescent="0.3">
      <c r="A262">
        <f t="shared" si="7"/>
        <v>2045</v>
      </c>
      <c r="B262">
        <f t="shared" si="8"/>
        <v>7</v>
      </c>
      <c r="C262" s="45" t="s">
        <v>63</v>
      </c>
      <c r="D262" s="45" t="s">
        <v>63</v>
      </c>
      <c r="E262" s="45" t="s">
        <v>63</v>
      </c>
      <c r="G262" s="45" t="s">
        <v>63</v>
      </c>
      <c r="H262" s="45" t="s">
        <v>63</v>
      </c>
      <c r="I262" s="45" t="s">
        <v>63</v>
      </c>
      <c r="O262" s="45" t="s">
        <v>63</v>
      </c>
      <c r="P262" s="45" t="s">
        <v>63</v>
      </c>
      <c r="Q262" s="45" t="s">
        <v>63</v>
      </c>
    </row>
    <row r="263" spans="1:17" x14ac:dyDescent="0.3">
      <c r="A263">
        <f t="shared" si="7"/>
        <v>2045</v>
      </c>
      <c r="B263">
        <f t="shared" si="8"/>
        <v>8</v>
      </c>
      <c r="C263" s="45" t="s">
        <v>63</v>
      </c>
      <c r="D263" s="45" t="s">
        <v>63</v>
      </c>
      <c r="E263" s="45" t="s">
        <v>63</v>
      </c>
      <c r="G263" s="45" t="s">
        <v>63</v>
      </c>
      <c r="H263" s="45" t="s">
        <v>63</v>
      </c>
      <c r="I263" s="45" t="s">
        <v>63</v>
      </c>
      <c r="O263" s="45" t="s">
        <v>63</v>
      </c>
      <c r="P263" s="45" t="s">
        <v>63</v>
      </c>
      <c r="Q263" s="45" t="s">
        <v>63</v>
      </c>
    </row>
    <row r="264" spans="1:17" x14ac:dyDescent="0.3">
      <c r="A264">
        <f t="shared" si="7"/>
        <v>2045</v>
      </c>
      <c r="B264">
        <f t="shared" si="8"/>
        <v>9</v>
      </c>
      <c r="C264" s="45" t="s">
        <v>63</v>
      </c>
      <c r="D264" s="45" t="s">
        <v>63</v>
      </c>
      <c r="E264" s="45" t="s">
        <v>63</v>
      </c>
      <c r="G264" s="45" t="s">
        <v>63</v>
      </c>
      <c r="H264" s="45" t="s">
        <v>63</v>
      </c>
      <c r="I264" s="45" t="s">
        <v>63</v>
      </c>
      <c r="O264" s="45" t="s">
        <v>63</v>
      </c>
      <c r="P264" s="45" t="s">
        <v>63</v>
      </c>
      <c r="Q264" s="45" t="s">
        <v>63</v>
      </c>
    </row>
    <row r="265" spans="1:17" x14ac:dyDescent="0.3">
      <c r="A265">
        <f t="shared" si="7"/>
        <v>2045</v>
      </c>
      <c r="B265">
        <f t="shared" si="8"/>
        <v>10</v>
      </c>
      <c r="C265" s="45" t="s">
        <v>63</v>
      </c>
      <c r="D265" s="45" t="s">
        <v>63</v>
      </c>
      <c r="E265" s="45" t="s">
        <v>63</v>
      </c>
      <c r="G265" s="45" t="s">
        <v>63</v>
      </c>
      <c r="H265" s="45" t="s">
        <v>63</v>
      </c>
      <c r="I265" s="45" t="s">
        <v>63</v>
      </c>
      <c r="O265" s="45" t="s">
        <v>63</v>
      </c>
      <c r="P265" s="45" t="s">
        <v>63</v>
      </c>
      <c r="Q265" s="45" t="s">
        <v>63</v>
      </c>
    </row>
    <row r="266" spans="1:17" x14ac:dyDescent="0.3">
      <c r="A266">
        <f t="shared" si="7"/>
        <v>2045</v>
      </c>
      <c r="B266">
        <f t="shared" si="8"/>
        <v>11</v>
      </c>
      <c r="C266" s="45" t="s">
        <v>63</v>
      </c>
      <c r="D266" s="45" t="s">
        <v>63</v>
      </c>
      <c r="E266" s="45" t="s">
        <v>63</v>
      </c>
      <c r="G266" s="45" t="s">
        <v>63</v>
      </c>
      <c r="H266" s="45" t="s">
        <v>63</v>
      </c>
      <c r="I266" s="45" t="s">
        <v>63</v>
      </c>
      <c r="O266" s="45" t="s">
        <v>63</v>
      </c>
      <c r="P266" s="45" t="s">
        <v>63</v>
      </c>
      <c r="Q266" s="45" t="s">
        <v>63</v>
      </c>
    </row>
    <row r="267" spans="1:17" x14ac:dyDescent="0.3">
      <c r="A267">
        <f t="shared" si="7"/>
        <v>2045</v>
      </c>
      <c r="B267">
        <f t="shared" si="8"/>
        <v>12</v>
      </c>
      <c r="C267" s="45" t="s">
        <v>63</v>
      </c>
      <c r="D267" s="45" t="s">
        <v>63</v>
      </c>
      <c r="E267" s="45" t="s">
        <v>63</v>
      </c>
      <c r="G267" s="45" t="s">
        <v>63</v>
      </c>
      <c r="H267" s="45" t="s">
        <v>63</v>
      </c>
      <c r="I267" s="45" t="s">
        <v>63</v>
      </c>
      <c r="O267" s="45" t="s">
        <v>63</v>
      </c>
      <c r="P267" s="45" t="s">
        <v>63</v>
      </c>
      <c r="Q267" s="45" t="s">
        <v>63</v>
      </c>
    </row>
    <row r="268" spans="1:17" x14ac:dyDescent="0.3">
      <c r="A268">
        <f t="shared" si="7"/>
        <v>2046</v>
      </c>
      <c r="B268">
        <f t="shared" si="8"/>
        <v>1</v>
      </c>
      <c r="C268" s="45" t="s">
        <v>63</v>
      </c>
      <c r="D268" s="45" t="s">
        <v>63</v>
      </c>
      <c r="E268" s="45" t="s">
        <v>63</v>
      </c>
      <c r="G268" s="45" t="s">
        <v>63</v>
      </c>
      <c r="H268" s="45" t="s">
        <v>63</v>
      </c>
      <c r="I268" s="45" t="s">
        <v>63</v>
      </c>
      <c r="O268" s="45" t="s">
        <v>63</v>
      </c>
      <c r="P268" s="45" t="s">
        <v>63</v>
      </c>
      <c r="Q268" s="45" t="s">
        <v>63</v>
      </c>
    </row>
    <row r="269" spans="1:17" x14ac:dyDescent="0.3">
      <c r="A269">
        <f t="shared" si="7"/>
        <v>2046</v>
      </c>
      <c r="B269">
        <f t="shared" si="8"/>
        <v>2</v>
      </c>
      <c r="C269" s="45" t="s">
        <v>63</v>
      </c>
      <c r="D269" s="45" t="s">
        <v>63</v>
      </c>
      <c r="E269" s="45" t="s">
        <v>63</v>
      </c>
      <c r="G269" s="45" t="s">
        <v>63</v>
      </c>
      <c r="H269" s="45" t="s">
        <v>63</v>
      </c>
      <c r="I269" s="45" t="s">
        <v>63</v>
      </c>
      <c r="O269" s="45" t="s">
        <v>63</v>
      </c>
      <c r="P269" s="45" t="s">
        <v>63</v>
      </c>
      <c r="Q269" s="45" t="s">
        <v>63</v>
      </c>
    </row>
    <row r="270" spans="1:17" x14ac:dyDescent="0.3">
      <c r="A270">
        <f t="shared" si="7"/>
        <v>2046</v>
      </c>
      <c r="B270">
        <f t="shared" si="8"/>
        <v>3</v>
      </c>
      <c r="C270" s="45" t="s">
        <v>63</v>
      </c>
      <c r="D270" s="45" t="s">
        <v>63</v>
      </c>
      <c r="E270" s="45" t="s">
        <v>63</v>
      </c>
      <c r="G270" s="45" t="s">
        <v>63</v>
      </c>
      <c r="H270" s="45" t="s">
        <v>63</v>
      </c>
      <c r="I270" s="45" t="s">
        <v>63</v>
      </c>
      <c r="O270" s="45" t="s">
        <v>63</v>
      </c>
      <c r="P270" s="45" t="s">
        <v>63</v>
      </c>
      <c r="Q270" s="45" t="s">
        <v>63</v>
      </c>
    </row>
    <row r="271" spans="1:17" x14ac:dyDescent="0.3">
      <c r="A271">
        <f t="shared" si="7"/>
        <v>2046</v>
      </c>
      <c r="B271">
        <f t="shared" si="8"/>
        <v>4</v>
      </c>
      <c r="C271" s="45" t="s">
        <v>63</v>
      </c>
      <c r="D271" s="45" t="s">
        <v>63</v>
      </c>
      <c r="E271" s="45" t="s">
        <v>63</v>
      </c>
      <c r="G271" s="45" t="s">
        <v>63</v>
      </c>
      <c r="H271" s="45" t="s">
        <v>63</v>
      </c>
      <c r="I271" s="45" t="s">
        <v>63</v>
      </c>
      <c r="O271" s="45" t="s">
        <v>63</v>
      </c>
      <c r="P271" s="45" t="s">
        <v>63</v>
      </c>
      <c r="Q271" s="45" t="s">
        <v>63</v>
      </c>
    </row>
    <row r="272" spans="1:17" x14ac:dyDescent="0.3">
      <c r="A272">
        <f t="shared" si="7"/>
        <v>2046</v>
      </c>
      <c r="B272">
        <f t="shared" si="8"/>
        <v>5</v>
      </c>
      <c r="C272" s="45" t="s">
        <v>63</v>
      </c>
      <c r="D272" s="45" t="s">
        <v>63</v>
      </c>
      <c r="E272" s="45" t="s">
        <v>63</v>
      </c>
      <c r="G272" s="45" t="s">
        <v>63</v>
      </c>
      <c r="H272" s="45" t="s">
        <v>63</v>
      </c>
      <c r="I272" s="45" t="s">
        <v>63</v>
      </c>
      <c r="O272" s="45" t="s">
        <v>63</v>
      </c>
      <c r="P272" s="45" t="s">
        <v>63</v>
      </c>
      <c r="Q272" s="45" t="s">
        <v>63</v>
      </c>
    </row>
    <row r="273" spans="1:17" x14ac:dyDescent="0.3">
      <c r="A273">
        <f t="shared" ref="A273:A336" si="9">+A261+1</f>
        <v>2046</v>
      </c>
      <c r="B273">
        <f t="shared" ref="B273:B336" si="10">+B261</f>
        <v>6</v>
      </c>
      <c r="C273" s="45" t="s">
        <v>63</v>
      </c>
      <c r="D273" s="45" t="s">
        <v>63</v>
      </c>
      <c r="E273" s="45" t="s">
        <v>63</v>
      </c>
      <c r="G273" s="45" t="s">
        <v>63</v>
      </c>
      <c r="H273" s="45" t="s">
        <v>63</v>
      </c>
      <c r="I273" s="45" t="s">
        <v>63</v>
      </c>
      <c r="O273" s="45" t="s">
        <v>63</v>
      </c>
      <c r="P273" s="45" t="s">
        <v>63</v>
      </c>
      <c r="Q273" s="45" t="s">
        <v>63</v>
      </c>
    </row>
    <row r="274" spans="1:17" x14ac:dyDescent="0.3">
      <c r="A274">
        <f t="shared" si="9"/>
        <v>2046</v>
      </c>
      <c r="B274">
        <f t="shared" si="10"/>
        <v>7</v>
      </c>
      <c r="C274" s="45" t="s">
        <v>63</v>
      </c>
      <c r="D274" s="45" t="s">
        <v>63</v>
      </c>
      <c r="E274" s="45" t="s">
        <v>63</v>
      </c>
      <c r="G274" s="45" t="s">
        <v>63</v>
      </c>
      <c r="H274" s="45" t="s">
        <v>63</v>
      </c>
      <c r="I274" s="45" t="s">
        <v>63</v>
      </c>
      <c r="O274" s="45" t="s">
        <v>63</v>
      </c>
      <c r="P274" s="45" t="s">
        <v>63</v>
      </c>
      <c r="Q274" s="45" t="s">
        <v>63</v>
      </c>
    </row>
    <row r="275" spans="1:17" x14ac:dyDescent="0.3">
      <c r="A275">
        <f t="shared" si="9"/>
        <v>2046</v>
      </c>
      <c r="B275">
        <f t="shared" si="10"/>
        <v>8</v>
      </c>
      <c r="C275" s="45" t="s">
        <v>63</v>
      </c>
      <c r="D275" s="45" t="s">
        <v>63</v>
      </c>
      <c r="E275" s="45" t="s">
        <v>63</v>
      </c>
      <c r="G275" s="45" t="s">
        <v>63</v>
      </c>
      <c r="H275" s="45" t="s">
        <v>63</v>
      </c>
      <c r="I275" s="45" t="s">
        <v>63</v>
      </c>
      <c r="O275" s="45" t="s">
        <v>63</v>
      </c>
      <c r="P275" s="45" t="s">
        <v>63</v>
      </c>
      <c r="Q275" s="45" t="s">
        <v>63</v>
      </c>
    </row>
    <row r="276" spans="1:17" x14ac:dyDescent="0.3">
      <c r="A276">
        <f t="shared" si="9"/>
        <v>2046</v>
      </c>
      <c r="B276">
        <f t="shared" si="10"/>
        <v>9</v>
      </c>
      <c r="C276" s="45" t="s">
        <v>63</v>
      </c>
      <c r="D276" s="45" t="s">
        <v>63</v>
      </c>
      <c r="E276" s="45" t="s">
        <v>63</v>
      </c>
      <c r="G276" s="45" t="s">
        <v>63</v>
      </c>
      <c r="H276" s="45" t="s">
        <v>63</v>
      </c>
      <c r="I276" s="45" t="s">
        <v>63</v>
      </c>
      <c r="O276" s="45" t="s">
        <v>63</v>
      </c>
      <c r="P276" s="45" t="s">
        <v>63</v>
      </c>
      <c r="Q276" s="45" t="s">
        <v>63</v>
      </c>
    </row>
    <row r="277" spans="1:17" x14ac:dyDescent="0.3">
      <c r="A277">
        <f t="shared" si="9"/>
        <v>2046</v>
      </c>
      <c r="B277">
        <f t="shared" si="10"/>
        <v>10</v>
      </c>
      <c r="C277" s="45" t="s">
        <v>63</v>
      </c>
      <c r="D277" s="45" t="s">
        <v>63</v>
      </c>
      <c r="E277" s="45" t="s">
        <v>63</v>
      </c>
      <c r="G277" s="45" t="s">
        <v>63</v>
      </c>
      <c r="H277" s="45" t="s">
        <v>63</v>
      </c>
      <c r="I277" s="45" t="s">
        <v>63</v>
      </c>
      <c r="O277" s="45" t="s">
        <v>63</v>
      </c>
      <c r="P277" s="45" t="s">
        <v>63</v>
      </c>
      <c r="Q277" s="45" t="s">
        <v>63</v>
      </c>
    </row>
    <row r="278" spans="1:17" x14ac:dyDescent="0.3">
      <c r="A278">
        <f t="shared" si="9"/>
        <v>2046</v>
      </c>
      <c r="B278">
        <f t="shared" si="10"/>
        <v>11</v>
      </c>
      <c r="C278" s="45" t="s">
        <v>63</v>
      </c>
      <c r="D278" s="45" t="s">
        <v>63</v>
      </c>
      <c r="E278" s="45" t="s">
        <v>63</v>
      </c>
      <c r="G278" s="45" t="s">
        <v>63</v>
      </c>
      <c r="H278" s="45" t="s">
        <v>63</v>
      </c>
      <c r="I278" s="45" t="s">
        <v>63</v>
      </c>
      <c r="O278" s="45" t="s">
        <v>63</v>
      </c>
      <c r="P278" s="45" t="s">
        <v>63</v>
      </c>
      <c r="Q278" s="45" t="s">
        <v>63</v>
      </c>
    </row>
    <row r="279" spans="1:17" x14ac:dyDescent="0.3">
      <c r="A279">
        <f t="shared" si="9"/>
        <v>2046</v>
      </c>
      <c r="B279">
        <f t="shared" si="10"/>
        <v>12</v>
      </c>
      <c r="C279" s="45" t="s">
        <v>63</v>
      </c>
      <c r="D279" s="45" t="s">
        <v>63</v>
      </c>
      <c r="E279" s="45" t="s">
        <v>63</v>
      </c>
      <c r="G279" s="45" t="s">
        <v>63</v>
      </c>
      <c r="H279" s="45" t="s">
        <v>63</v>
      </c>
      <c r="I279" s="45" t="s">
        <v>63</v>
      </c>
      <c r="O279" s="45" t="s">
        <v>63</v>
      </c>
      <c r="P279" s="45" t="s">
        <v>63</v>
      </c>
      <c r="Q279" s="45" t="s">
        <v>63</v>
      </c>
    </row>
    <row r="280" spans="1:17" x14ac:dyDescent="0.3">
      <c r="A280">
        <f t="shared" si="9"/>
        <v>2047</v>
      </c>
      <c r="B280">
        <f t="shared" si="10"/>
        <v>1</v>
      </c>
      <c r="C280" s="45" t="s">
        <v>63</v>
      </c>
      <c r="D280" s="45" t="s">
        <v>63</v>
      </c>
      <c r="E280" s="45" t="s">
        <v>63</v>
      </c>
      <c r="G280" s="45" t="s">
        <v>63</v>
      </c>
      <c r="H280" s="45" t="s">
        <v>63</v>
      </c>
      <c r="I280" s="45" t="s">
        <v>63</v>
      </c>
      <c r="O280" s="45" t="s">
        <v>63</v>
      </c>
      <c r="P280" s="45" t="s">
        <v>63</v>
      </c>
      <c r="Q280" s="45" t="s">
        <v>63</v>
      </c>
    </row>
    <row r="281" spans="1:17" x14ac:dyDescent="0.3">
      <c r="A281">
        <f t="shared" si="9"/>
        <v>2047</v>
      </c>
      <c r="B281">
        <f t="shared" si="10"/>
        <v>2</v>
      </c>
      <c r="C281" s="45" t="s">
        <v>63</v>
      </c>
      <c r="D281" s="45" t="s">
        <v>63</v>
      </c>
      <c r="E281" s="45" t="s">
        <v>63</v>
      </c>
      <c r="G281" s="45" t="s">
        <v>63</v>
      </c>
      <c r="H281" s="45" t="s">
        <v>63</v>
      </c>
      <c r="I281" s="45" t="s">
        <v>63</v>
      </c>
      <c r="O281" s="45" t="s">
        <v>63</v>
      </c>
      <c r="P281" s="45" t="s">
        <v>63</v>
      </c>
      <c r="Q281" s="45" t="s">
        <v>63</v>
      </c>
    </row>
    <row r="282" spans="1:17" x14ac:dyDescent="0.3">
      <c r="A282">
        <f t="shared" si="9"/>
        <v>2047</v>
      </c>
      <c r="B282">
        <f t="shared" si="10"/>
        <v>3</v>
      </c>
      <c r="C282" s="45" t="s">
        <v>63</v>
      </c>
      <c r="D282" s="45" t="s">
        <v>63</v>
      </c>
      <c r="E282" s="45" t="s">
        <v>63</v>
      </c>
      <c r="G282" s="45" t="s">
        <v>63</v>
      </c>
      <c r="H282" s="45" t="s">
        <v>63</v>
      </c>
      <c r="I282" s="45" t="s">
        <v>63</v>
      </c>
      <c r="O282" s="45" t="s">
        <v>63</v>
      </c>
      <c r="P282" s="45" t="s">
        <v>63</v>
      </c>
      <c r="Q282" s="45" t="s">
        <v>63</v>
      </c>
    </row>
    <row r="283" spans="1:17" x14ac:dyDescent="0.3">
      <c r="A283">
        <f t="shared" si="9"/>
        <v>2047</v>
      </c>
      <c r="B283">
        <f t="shared" si="10"/>
        <v>4</v>
      </c>
      <c r="C283" s="45" t="s">
        <v>63</v>
      </c>
      <c r="D283" s="45" t="s">
        <v>63</v>
      </c>
      <c r="E283" s="45" t="s">
        <v>63</v>
      </c>
      <c r="G283" s="45" t="s">
        <v>63</v>
      </c>
      <c r="H283" s="45" t="s">
        <v>63</v>
      </c>
      <c r="I283" s="45" t="s">
        <v>63</v>
      </c>
      <c r="O283" s="45" t="s">
        <v>63</v>
      </c>
      <c r="P283" s="45" t="s">
        <v>63</v>
      </c>
      <c r="Q283" s="45" t="s">
        <v>63</v>
      </c>
    </row>
    <row r="284" spans="1:17" x14ac:dyDescent="0.3">
      <c r="A284">
        <f t="shared" si="9"/>
        <v>2047</v>
      </c>
      <c r="B284">
        <f t="shared" si="10"/>
        <v>5</v>
      </c>
      <c r="C284" s="45" t="s">
        <v>63</v>
      </c>
      <c r="D284" s="45" t="s">
        <v>63</v>
      </c>
      <c r="E284" s="45" t="s">
        <v>63</v>
      </c>
      <c r="G284" s="45" t="s">
        <v>63</v>
      </c>
      <c r="H284" s="45" t="s">
        <v>63</v>
      </c>
      <c r="I284" s="45" t="s">
        <v>63</v>
      </c>
      <c r="O284" s="45" t="s">
        <v>63</v>
      </c>
      <c r="P284" s="45" t="s">
        <v>63</v>
      </c>
      <c r="Q284" s="45" t="s">
        <v>63</v>
      </c>
    </row>
    <row r="285" spans="1:17" x14ac:dyDescent="0.3">
      <c r="A285">
        <f t="shared" si="9"/>
        <v>2047</v>
      </c>
      <c r="B285">
        <f t="shared" si="10"/>
        <v>6</v>
      </c>
      <c r="C285" s="45" t="s">
        <v>63</v>
      </c>
      <c r="D285" s="45" t="s">
        <v>63</v>
      </c>
      <c r="E285" s="45" t="s">
        <v>63</v>
      </c>
      <c r="G285" s="45" t="s">
        <v>63</v>
      </c>
      <c r="H285" s="45" t="s">
        <v>63</v>
      </c>
      <c r="I285" s="45" t="s">
        <v>63</v>
      </c>
      <c r="O285" s="45" t="s">
        <v>63</v>
      </c>
      <c r="P285" s="45" t="s">
        <v>63</v>
      </c>
      <c r="Q285" s="45" t="s">
        <v>63</v>
      </c>
    </row>
    <row r="286" spans="1:17" x14ac:dyDescent="0.3">
      <c r="A286">
        <f t="shared" si="9"/>
        <v>2047</v>
      </c>
      <c r="B286">
        <f t="shared" si="10"/>
        <v>7</v>
      </c>
      <c r="C286" s="45" t="s">
        <v>63</v>
      </c>
      <c r="D286" s="45" t="s">
        <v>63</v>
      </c>
      <c r="E286" s="45" t="s">
        <v>63</v>
      </c>
      <c r="G286" s="45" t="s">
        <v>63</v>
      </c>
      <c r="H286" s="45" t="s">
        <v>63</v>
      </c>
      <c r="I286" s="45" t="s">
        <v>63</v>
      </c>
      <c r="O286" s="45" t="s">
        <v>63</v>
      </c>
      <c r="P286" s="45" t="s">
        <v>63</v>
      </c>
      <c r="Q286" s="45" t="s">
        <v>63</v>
      </c>
    </row>
    <row r="287" spans="1:17" x14ac:dyDescent="0.3">
      <c r="A287">
        <f t="shared" si="9"/>
        <v>2047</v>
      </c>
      <c r="B287">
        <f t="shared" si="10"/>
        <v>8</v>
      </c>
      <c r="C287" s="45" t="s">
        <v>63</v>
      </c>
      <c r="D287" s="45" t="s">
        <v>63</v>
      </c>
      <c r="E287" s="45" t="s">
        <v>63</v>
      </c>
      <c r="G287" s="45" t="s">
        <v>63</v>
      </c>
      <c r="H287" s="45" t="s">
        <v>63</v>
      </c>
      <c r="I287" s="45" t="s">
        <v>63</v>
      </c>
      <c r="O287" s="45" t="s">
        <v>63</v>
      </c>
      <c r="P287" s="45" t="s">
        <v>63</v>
      </c>
      <c r="Q287" s="45" t="s">
        <v>63</v>
      </c>
    </row>
    <row r="288" spans="1:17" x14ac:dyDescent="0.3">
      <c r="A288">
        <f t="shared" si="9"/>
        <v>2047</v>
      </c>
      <c r="B288">
        <f t="shared" si="10"/>
        <v>9</v>
      </c>
      <c r="C288" s="45" t="s">
        <v>63</v>
      </c>
      <c r="D288" s="45" t="s">
        <v>63</v>
      </c>
      <c r="E288" s="45" t="s">
        <v>63</v>
      </c>
      <c r="G288" s="45" t="s">
        <v>63</v>
      </c>
      <c r="H288" s="45" t="s">
        <v>63</v>
      </c>
      <c r="I288" s="45" t="s">
        <v>63</v>
      </c>
      <c r="O288" s="45" t="s">
        <v>63</v>
      </c>
      <c r="P288" s="45" t="s">
        <v>63</v>
      </c>
      <c r="Q288" s="45" t="s">
        <v>63</v>
      </c>
    </row>
    <row r="289" spans="1:17" x14ac:dyDescent="0.3">
      <c r="A289">
        <f t="shared" si="9"/>
        <v>2047</v>
      </c>
      <c r="B289">
        <f t="shared" si="10"/>
        <v>10</v>
      </c>
      <c r="C289" s="45" t="s">
        <v>63</v>
      </c>
      <c r="D289" s="45" t="s">
        <v>63</v>
      </c>
      <c r="E289" s="45" t="s">
        <v>63</v>
      </c>
      <c r="G289" s="45" t="s">
        <v>63</v>
      </c>
      <c r="H289" s="45" t="s">
        <v>63</v>
      </c>
      <c r="I289" s="45" t="s">
        <v>63</v>
      </c>
      <c r="O289" s="45" t="s">
        <v>63</v>
      </c>
      <c r="P289" s="45" t="s">
        <v>63</v>
      </c>
      <c r="Q289" s="45" t="s">
        <v>63</v>
      </c>
    </row>
    <row r="290" spans="1:17" x14ac:dyDescent="0.3">
      <c r="A290">
        <f t="shared" si="9"/>
        <v>2047</v>
      </c>
      <c r="B290">
        <f t="shared" si="10"/>
        <v>11</v>
      </c>
      <c r="C290" s="45" t="s">
        <v>63</v>
      </c>
      <c r="D290" s="45" t="s">
        <v>63</v>
      </c>
      <c r="E290" s="45" t="s">
        <v>63</v>
      </c>
      <c r="G290" s="45" t="s">
        <v>63</v>
      </c>
      <c r="H290" s="45" t="s">
        <v>63</v>
      </c>
      <c r="I290" s="45" t="s">
        <v>63</v>
      </c>
      <c r="O290" s="45" t="s">
        <v>63</v>
      </c>
      <c r="P290" s="45" t="s">
        <v>63</v>
      </c>
      <c r="Q290" s="45" t="s">
        <v>63</v>
      </c>
    </row>
    <row r="291" spans="1:17" x14ac:dyDescent="0.3">
      <c r="A291">
        <f t="shared" si="9"/>
        <v>2047</v>
      </c>
      <c r="B291">
        <f t="shared" si="10"/>
        <v>12</v>
      </c>
      <c r="C291" s="45" t="s">
        <v>63</v>
      </c>
      <c r="D291" s="45" t="s">
        <v>63</v>
      </c>
      <c r="E291" s="45" t="s">
        <v>63</v>
      </c>
      <c r="G291" s="45" t="s">
        <v>63</v>
      </c>
      <c r="H291" s="45" t="s">
        <v>63</v>
      </c>
      <c r="I291" s="45" t="s">
        <v>63</v>
      </c>
      <c r="O291" s="45" t="s">
        <v>63</v>
      </c>
      <c r="P291" s="45" t="s">
        <v>63</v>
      </c>
      <c r="Q291" s="45" t="s">
        <v>63</v>
      </c>
    </row>
    <row r="292" spans="1:17" x14ac:dyDescent="0.3">
      <c r="A292">
        <f t="shared" si="9"/>
        <v>2048</v>
      </c>
      <c r="B292">
        <f t="shared" si="10"/>
        <v>1</v>
      </c>
      <c r="C292" s="45" t="s">
        <v>63</v>
      </c>
      <c r="D292" s="45" t="s">
        <v>63</v>
      </c>
      <c r="E292" s="45" t="s">
        <v>63</v>
      </c>
      <c r="G292" s="45" t="s">
        <v>63</v>
      </c>
      <c r="H292" s="45" t="s">
        <v>63</v>
      </c>
      <c r="I292" s="45" t="s">
        <v>63</v>
      </c>
      <c r="O292" s="45" t="s">
        <v>63</v>
      </c>
      <c r="P292" s="45" t="s">
        <v>63</v>
      </c>
      <c r="Q292" s="45" t="s">
        <v>63</v>
      </c>
    </row>
    <row r="293" spans="1:17" x14ac:dyDescent="0.3">
      <c r="A293">
        <f t="shared" si="9"/>
        <v>2048</v>
      </c>
      <c r="B293">
        <f t="shared" si="10"/>
        <v>2</v>
      </c>
      <c r="C293" s="45" t="s">
        <v>63</v>
      </c>
      <c r="D293" s="45" t="s">
        <v>63</v>
      </c>
      <c r="E293" s="45" t="s">
        <v>63</v>
      </c>
      <c r="G293" s="45" t="s">
        <v>63</v>
      </c>
      <c r="H293" s="45" t="s">
        <v>63</v>
      </c>
      <c r="I293" s="45" t="s">
        <v>63</v>
      </c>
      <c r="O293" s="45" t="s">
        <v>63</v>
      </c>
      <c r="P293" s="45" t="s">
        <v>63</v>
      </c>
      <c r="Q293" s="45" t="s">
        <v>63</v>
      </c>
    </row>
    <row r="294" spans="1:17" x14ac:dyDescent="0.3">
      <c r="A294">
        <f t="shared" si="9"/>
        <v>2048</v>
      </c>
      <c r="B294">
        <f t="shared" si="10"/>
        <v>3</v>
      </c>
      <c r="C294" s="45" t="s">
        <v>63</v>
      </c>
      <c r="D294" s="45" t="s">
        <v>63</v>
      </c>
      <c r="E294" s="45" t="s">
        <v>63</v>
      </c>
      <c r="G294" s="45" t="s">
        <v>63</v>
      </c>
      <c r="H294" s="45" t="s">
        <v>63</v>
      </c>
      <c r="I294" s="45" t="s">
        <v>63</v>
      </c>
      <c r="O294" s="45" t="s">
        <v>63</v>
      </c>
      <c r="P294" s="45" t="s">
        <v>63</v>
      </c>
      <c r="Q294" s="45" t="s">
        <v>63</v>
      </c>
    </row>
    <row r="295" spans="1:17" x14ac:dyDescent="0.3">
      <c r="A295">
        <f t="shared" si="9"/>
        <v>2048</v>
      </c>
      <c r="B295">
        <f t="shared" si="10"/>
        <v>4</v>
      </c>
      <c r="C295" s="45" t="s">
        <v>63</v>
      </c>
      <c r="D295" s="45" t="s">
        <v>63</v>
      </c>
      <c r="E295" s="45" t="s">
        <v>63</v>
      </c>
      <c r="G295" s="45" t="s">
        <v>63</v>
      </c>
      <c r="H295" s="45" t="s">
        <v>63</v>
      </c>
      <c r="I295" s="45" t="s">
        <v>63</v>
      </c>
      <c r="O295" s="45" t="s">
        <v>63</v>
      </c>
      <c r="P295" s="45" t="s">
        <v>63</v>
      </c>
      <c r="Q295" s="45" t="s">
        <v>63</v>
      </c>
    </row>
    <row r="296" spans="1:17" x14ac:dyDescent="0.3">
      <c r="A296">
        <f t="shared" si="9"/>
        <v>2048</v>
      </c>
      <c r="B296">
        <f t="shared" si="10"/>
        <v>5</v>
      </c>
      <c r="C296" s="45" t="s">
        <v>63</v>
      </c>
      <c r="D296" s="45" t="s">
        <v>63</v>
      </c>
      <c r="E296" s="45" t="s">
        <v>63</v>
      </c>
      <c r="G296" s="45" t="s">
        <v>63</v>
      </c>
      <c r="H296" s="45" t="s">
        <v>63</v>
      </c>
      <c r="I296" s="45" t="s">
        <v>63</v>
      </c>
      <c r="O296" s="45" t="s">
        <v>63</v>
      </c>
      <c r="P296" s="45" t="s">
        <v>63</v>
      </c>
      <c r="Q296" s="45" t="s">
        <v>63</v>
      </c>
    </row>
    <row r="297" spans="1:17" x14ac:dyDescent="0.3">
      <c r="A297">
        <f t="shared" si="9"/>
        <v>2048</v>
      </c>
      <c r="B297">
        <f t="shared" si="10"/>
        <v>6</v>
      </c>
      <c r="C297" s="45" t="s">
        <v>63</v>
      </c>
      <c r="D297" s="45" t="s">
        <v>63</v>
      </c>
      <c r="E297" s="45" t="s">
        <v>63</v>
      </c>
      <c r="G297" s="45" t="s">
        <v>63</v>
      </c>
      <c r="H297" s="45" t="s">
        <v>63</v>
      </c>
      <c r="I297" s="45" t="s">
        <v>63</v>
      </c>
      <c r="O297" s="45" t="s">
        <v>63</v>
      </c>
      <c r="P297" s="45" t="s">
        <v>63</v>
      </c>
      <c r="Q297" s="45" t="s">
        <v>63</v>
      </c>
    </row>
    <row r="298" spans="1:17" x14ac:dyDescent="0.3">
      <c r="A298">
        <f t="shared" si="9"/>
        <v>2048</v>
      </c>
      <c r="B298">
        <f t="shared" si="10"/>
        <v>7</v>
      </c>
      <c r="C298" s="45" t="s">
        <v>63</v>
      </c>
      <c r="D298" s="45" t="s">
        <v>63</v>
      </c>
      <c r="E298" s="45" t="s">
        <v>63</v>
      </c>
      <c r="G298" s="45" t="s">
        <v>63</v>
      </c>
      <c r="H298" s="45" t="s">
        <v>63</v>
      </c>
      <c r="I298" s="45" t="s">
        <v>63</v>
      </c>
      <c r="O298" s="45" t="s">
        <v>63</v>
      </c>
      <c r="P298" s="45" t="s">
        <v>63</v>
      </c>
      <c r="Q298" s="45" t="s">
        <v>63</v>
      </c>
    </row>
    <row r="299" spans="1:17" x14ac:dyDescent="0.3">
      <c r="A299">
        <f t="shared" si="9"/>
        <v>2048</v>
      </c>
      <c r="B299">
        <f t="shared" si="10"/>
        <v>8</v>
      </c>
      <c r="C299" s="45" t="s">
        <v>63</v>
      </c>
      <c r="D299" s="45" t="s">
        <v>63</v>
      </c>
      <c r="E299" s="45" t="s">
        <v>63</v>
      </c>
      <c r="G299" s="45" t="s">
        <v>63</v>
      </c>
      <c r="H299" s="45" t="s">
        <v>63</v>
      </c>
      <c r="I299" s="45" t="s">
        <v>63</v>
      </c>
      <c r="O299" s="45" t="s">
        <v>63</v>
      </c>
      <c r="P299" s="45" t="s">
        <v>63</v>
      </c>
      <c r="Q299" s="45" t="s">
        <v>63</v>
      </c>
    </row>
    <row r="300" spans="1:17" x14ac:dyDescent="0.3">
      <c r="A300">
        <f t="shared" si="9"/>
        <v>2048</v>
      </c>
      <c r="B300">
        <f t="shared" si="10"/>
        <v>9</v>
      </c>
      <c r="C300" s="45" t="s">
        <v>63</v>
      </c>
      <c r="D300" s="45" t="s">
        <v>63</v>
      </c>
      <c r="E300" s="45" t="s">
        <v>63</v>
      </c>
      <c r="G300" s="45" t="s">
        <v>63</v>
      </c>
      <c r="H300" s="45" t="s">
        <v>63</v>
      </c>
      <c r="I300" s="45" t="s">
        <v>63</v>
      </c>
      <c r="O300" s="45" t="s">
        <v>63</v>
      </c>
      <c r="P300" s="45" t="s">
        <v>63</v>
      </c>
      <c r="Q300" s="45" t="s">
        <v>63</v>
      </c>
    </row>
    <row r="301" spans="1:17" x14ac:dyDescent="0.3">
      <c r="A301">
        <f t="shared" si="9"/>
        <v>2048</v>
      </c>
      <c r="B301">
        <f t="shared" si="10"/>
        <v>10</v>
      </c>
      <c r="C301" s="45" t="s">
        <v>63</v>
      </c>
      <c r="D301" s="45" t="s">
        <v>63</v>
      </c>
      <c r="E301" s="45" t="s">
        <v>63</v>
      </c>
      <c r="G301" s="45" t="s">
        <v>63</v>
      </c>
      <c r="H301" s="45" t="s">
        <v>63</v>
      </c>
      <c r="I301" s="45" t="s">
        <v>63</v>
      </c>
      <c r="O301" s="45" t="s">
        <v>63</v>
      </c>
      <c r="P301" s="45" t="s">
        <v>63</v>
      </c>
      <c r="Q301" s="45" t="s">
        <v>63</v>
      </c>
    </row>
    <row r="302" spans="1:17" x14ac:dyDescent="0.3">
      <c r="A302">
        <f t="shared" si="9"/>
        <v>2048</v>
      </c>
      <c r="B302">
        <f t="shared" si="10"/>
        <v>11</v>
      </c>
      <c r="C302" s="45" t="s">
        <v>63</v>
      </c>
      <c r="D302" s="45" t="s">
        <v>63</v>
      </c>
      <c r="E302" s="45" t="s">
        <v>63</v>
      </c>
      <c r="G302" s="45" t="s">
        <v>63</v>
      </c>
      <c r="H302" s="45" t="s">
        <v>63</v>
      </c>
      <c r="I302" s="45" t="s">
        <v>63</v>
      </c>
      <c r="O302" s="45" t="s">
        <v>63</v>
      </c>
      <c r="P302" s="45" t="s">
        <v>63</v>
      </c>
      <c r="Q302" s="45" t="s">
        <v>63</v>
      </c>
    </row>
    <row r="303" spans="1:17" x14ac:dyDescent="0.3">
      <c r="A303">
        <f t="shared" si="9"/>
        <v>2048</v>
      </c>
      <c r="B303">
        <f t="shared" si="10"/>
        <v>12</v>
      </c>
      <c r="C303" s="45" t="s">
        <v>63</v>
      </c>
      <c r="D303" s="45" t="s">
        <v>63</v>
      </c>
      <c r="E303" s="45" t="s">
        <v>63</v>
      </c>
      <c r="G303" s="45" t="s">
        <v>63</v>
      </c>
      <c r="H303" s="45" t="s">
        <v>63</v>
      </c>
      <c r="I303" s="45" t="s">
        <v>63</v>
      </c>
      <c r="O303" s="45" t="s">
        <v>63</v>
      </c>
      <c r="P303" s="45" t="s">
        <v>63</v>
      </c>
      <c r="Q303" s="45" t="s">
        <v>63</v>
      </c>
    </row>
    <row r="304" spans="1:17" x14ac:dyDescent="0.3">
      <c r="A304">
        <f t="shared" si="9"/>
        <v>2049</v>
      </c>
      <c r="B304">
        <f t="shared" si="10"/>
        <v>1</v>
      </c>
      <c r="C304" s="45" t="s">
        <v>63</v>
      </c>
      <c r="D304" s="45" t="s">
        <v>63</v>
      </c>
      <c r="E304" s="45" t="s">
        <v>63</v>
      </c>
      <c r="G304" s="45" t="s">
        <v>63</v>
      </c>
      <c r="H304" s="45" t="s">
        <v>63</v>
      </c>
      <c r="I304" s="45" t="s">
        <v>63</v>
      </c>
      <c r="O304" s="45" t="s">
        <v>63</v>
      </c>
      <c r="P304" s="45" t="s">
        <v>63</v>
      </c>
      <c r="Q304" s="45" t="s">
        <v>63</v>
      </c>
    </row>
    <row r="305" spans="1:17" x14ac:dyDescent="0.3">
      <c r="A305">
        <f t="shared" si="9"/>
        <v>2049</v>
      </c>
      <c r="B305">
        <f t="shared" si="10"/>
        <v>2</v>
      </c>
      <c r="C305" s="45" t="s">
        <v>63</v>
      </c>
      <c r="D305" s="45" t="s">
        <v>63</v>
      </c>
      <c r="E305" s="45" t="s">
        <v>63</v>
      </c>
      <c r="G305" s="45" t="s">
        <v>63</v>
      </c>
      <c r="H305" s="45" t="s">
        <v>63</v>
      </c>
      <c r="I305" s="45" t="s">
        <v>63</v>
      </c>
      <c r="O305" s="45" t="s">
        <v>63</v>
      </c>
      <c r="P305" s="45" t="s">
        <v>63</v>
      </c>
      <c r="Q305" s="45" t="s">
        <v>63</v>
      </c>
    </row>
    <row r="306" spans="1:17" x14ac:dyDescent="0.3">
      <c r="A306">
        <f t="shared" si="9"/>
        <v>2049</v>
      </c>
      <c r="B306">
        <f t="shared" si="10"/>
        <v>3</v>
      </c>
      <c r="C306" s="45" t="s">
        <v>63</v>
      </c>
      <c r="D306" s="45" t="s">
        <v>63</v>
      </c>
      <c r="E306" s="45" t="s">
        <v>63</v>
      </c>
      <c r="G306" s="45" t="s">
        <v>63</v>
      </c>
      <c r="H306" s="45" t="s">
        <v>63</v>
      </c>
      <c r="I306" s="45" t="s">
        <v>63</v>
      </c>
      <c r="O306" s="45" t="s">
        <v>63</v>
      </c>
      <c r="P306" s="45" t="s">
        <v>63</v>
      </c>
      <c r="Q306" s="45" t="s">
        <v>63</v>
      </c>
    </row>
    <row r="307" spans="1:17" x14ac:dyDescent="0.3">
      <c r="A307">
        <f t="shared" si="9"/>
        <v>2049</v>
      </c>
      <c r="B307">
        <f t="shared" si="10"/>
        <v>4</v>
      </c>
      <c r="C307" s="45" t="s">
        <v>63</v>
      </c>
      <c r="D307" s="45" t="s">
        <v>63</v>
      </c>
      <c r="E307" s="45" t="s">
        <v>63</v>
      </c>
      <c r="G307" s="45" t="s">
        <v>63</v>
      </c>
      <c r="H307" s="45" t="s">
        <v>63</v>
      </c>
      <c r="I307" s="45" t="s">
        <v>63</v>
      </c>
      <c r="O307" s="45" t="s">
        <v>63</v>
      </c>
      <c r="P307" s="45" t="s">
        <v>63</v>
      </c>
      <c r="Q307" s="45" t="s">
        <v>63</v>
      </c>
    </row>
    <row r="308" spans="1:17" x14ac:dyDescent="0.3">
      <c r="A308">
        <f t="shared" si="9"/>
        <v>2049</v>
      </c>
      <c r="B308">
        <f t="shared" si="10"/>
        <v>5</v>
      </c>
      <c r="C308" s="45" t="s">
        <v>63</v>
      </c>
      <c r="D308" s="45" t="s">
        <v>63</v>
      </c>
      <c r="E308" s="45" t="s">
        <v>63</v>
      </c>
      <c r="G308" s="45" t="s">
        <v>63</v>
      </c>
      <c r="H308" s="45" t="s">
        <v>63</v>
      </c>
      <c r="I308" s="45" t="s">
        <v>63</v>
      </c>
      <c r="O308" s="45" t="s">
        <v>63</v>
      </c>
      <c r="P308" s="45" t="s">
        <v>63</v>
      </c>
      <c r="Q308" s="45" t="s">
        <v>63</v>
      </c>
    </row>
    <row r="309" spans="1:17" x14ac:dyDescent="0.3">
      <c r="A309">
        <f t="shared" si="9"/>
        <v>2049</v>
      </c>
      <c r="B309">
        <f t="shared" si="10"/>
        <v>6</v>
      </c>
      <c r="C309" s="45" t="s">
        <v>63</v>
      </c>
      <c r="D309" s="45" t="s">
        <v>63</v>
      </c>
      <c r="E309" s="45" t="s">
        <v>63</v>
      </c>
      <c r="G309" s="45" t="s">
        <v>63</v>
      </c>
      <c r="H309" s="45" t="s">
        <v>63</v>
      </c>
      <c r="I309" s="45" t="s">
        <v>63</v>
      </c>
      <c r="O309" s="45" t="s">
        <v>63</v>
      </c>
      <c r="P309" s="45" t="s">
        <v>63</v>
      </c>
      <c r="Q309" s="45" t="s">
        <v>63</v>
      </c>
    </row>
    <row r="310" spans="1:17" x14ac:dyDescent="0.3">
      <c r="A310">
        <f t="shared" si="9"/>
        <v>2049</v>
      </c>
      <c r="B310">
        <f t="shared" si="10"/>
        <v>7</v>
      </c>
      <c r="C310" s="45" t="s">
        <v>63</v>
      </c>
      <c r="D310" s="45" t="s">
        <v>63</v>
      </c>
      <c r="E310" s="45" t="s">
        <v>63</v>
      </c>
      <c r="G310" s="45" t="s">
        <v>63</v>
      </c>
      <c r="H310" s="45" t="s">
        <v>63</v>
      </c>
      <c r="I310" s="45" t="s">
        <v>63</v>
      </c>
      <c r="O310" s="45" t="s">
        <v>63</v>
      </c>
      <c r="P310" s="45" t="s">
        <v>63</v>
      </c>
      <c r="Q310" s="45" t="s">
        <v>63</v>
      </c>
    </row>
    <row r="311" spans="1:17" x14ac:dyDescent="0.3">
      <c r="A311">
        <f t="shared" si="9"/>
        <v>2049</v>
      </c>
      <c r="B311">
        <f t="shared" si="10"/>
        <v>8</v>
      </c>
      <c r="C311" s="45" t="s">
        <v>63</v>
      </c>
      <c r="D311" s="45" t="s">
        <v>63</v>
      </c>
      <c r="E311" s="45" t="s">
        <v>63</v>
      </c>
      <c r="G311" s="45" t="s">
        <v>63</v>
      </c>
      <c r="H311" s="45" t="s">
        <v>63</v>
      </c>
      <c r="I311" s="45" t="s">
        <v>63</v>
      </c>
      <c r="O311" s="45" t="s">
        <v>63</v>
      </c>
      <c r="P311" s="45" t="s">
        <v>63</v>
      </c>
      <c r="Q311" s="45" t="s">
        <v>63</v>
      </c>
    </row>
    <row r="312" spans="1:17" x14ac:dyDescent="0.3">
      <c r="A312">
        <f t="shared" si="9"/>
        <v>2049</v>
      </c>
      <c r="B312">
        <f t="shared" si="10"/>
        <v>9</v>
      </c>
      <c r="C312" s="45" t="s">
        <v>63</v>
      </c>
      <c r="D312" s="45" t="s">
        <v>63</v>
      </c>
      <c r="E312" s="45" t="s">
        <v>63</v>
      </c>
      <c r="G312" s="45" t="s">
        <v>63</v>
      </c>
      <c r="H312" s="45" t="s">
        <v>63</v>
      </c>
      <c r="I312" s="45" t="s">
        <v>63</v>
      </c>
      <c r="O312" s="45" t="s">
        <v>63</v>
      </c>
      <c r="P312" s="45" t="s">
        <v>63</v>
      </c>
      <c r="Q312" s="45" t="s">
        <v>63</v>
      </c>
    </row>
    <row r="313" spans="1:17" x14ac:dyDescent="0.3">
      <c r="A313">
        <f t="shared" si="9"/>
        <v>2049</v>
      </c>
      <c r="B313">
        <f t="shared" si="10"/>
        <v>10</v>
      </c>
      <c r="C313" s="45" t="s">
        <v>63</v>
      </c>
      <c r="D313" s="45" t="s">
        <v>63</v>
      </c>
      <c r="E313" s="45" t="s">
        <v>63</v>
      </c>
      <c r="G313" s="45" t="s">
        <v>63</v>
      </c>
      <c r="H313" s="45" t="s">
        <v>63</v>
      </c>
      <c r="I313" s="45" t="s">
        <v>63</v>
      </c>
      <c r="O313" s="45" t="s">
        <v>63</v>
      </c>
      <c r="P313" s="45" t="s">
        <v>63</v>
      </c>
      <c r="Q313" s="45" t="s">
        <v>63</v>
      </c>
    </row>
    <row r="314" spans="1:17" x14ac:dyDescent="0.3">
      <c r="A314">
        <f t="shared" si="9"/>
        <v>2049</v>
      </c>
      <c r="B314">
        <f t="shared" si="10"/>
        <v>11</v>
      </c>
      <c r="C314" s="45" t="s">
        <v>63</v>
      </c>
      <c r="D314" s="45" t="s">
        <v>63</v>
      </c>
      <c r="E314" s="45" t="s">
        <v>63</v>
      </c>
      <c r="G314" s="45" t="s">
        <v>63</v>
      </c>
      <c r="H314" s="45" t="s">
        <v>63</v>
      </c>
      <c r="I314" s="45" t="s">
        <v>63</v>
      </c>
      <c r="O314" s="45" t="s">
        <v>63</v>
      </c>
      <c r="P314" s="45" t="s">
        <v>63</v>
      </c>
      <c r="Q314" s="45" t="s">
        <v>63</v>
      </c>
    </row>
    <row r="315" spans="1:17" x14ac:dyDescent="0.3">
      <c r="A315">
        <f t="shared" si="9"/>
        <v>2049</v>
      </c>
      <c r="B315">
        <f t="shared" si="10"/>
        <v>12</v>
      </c>
      <c r="C315" s="45" t="s">
        <v>63</v>
      </c>
      <c r="D315" s="45" t="s">
        <v>63</v>
      </c>
      <c r="E315" s="45" t="s">
        <v>63</v>
      </c>
      <c r="G315" s="45" t="s">
        <v>63</v>
      </c>
      <c r="H315" s="45" t="s">
        <v>63</v>
      </c>
      <c r="I315" s="45" t="s">
        <v>63</v>
      </c>
      <c r="O315" s="45" t="s">
        <v>63</v>
      </c>
      <c r="P315" s="45" t="s">
        <v>63</v>
      </c>
      <c r="Q315" s="45" t="s">
        <v>63</v>
      </c>
    </row>
    <row r="316" spans="1:17" x14ac:dyDescent="0.3">
      <c r="A316">
        <f t="shared" si="9"/>
        <v>2050</v>
      </c>
      <c r="B316">
        <f t="shared" si="10"/>
        <v>1</v>
      </c>
      <c r="C316" s="45" t="s">
        <v>63</v>
      </c>
      <c r="D316" s="45" t="s">
        <v>63</v>
      </c>
      <c r="E316" s="45" t="s">
        <v>63</v>
      </c>
      <c r="G316" s="45" t="s">
        <v>63</v>
      </c>
      <c r="H316" s="45" t="s">
        <v>63</v>
      </c>
      <c r="I316" s="45" t="s">
        <v>63</v>
      </c>
      <c r="O316" s="45" t="s">
        <v>63</v>
      </c>
      <c r="P316" s="45" t="s">
        <v>63</v>
      </c>
      <c r="Q316" s="45" t="s">
        <v>63</v>
      </c>
    </row>
    <row r="317" spans="1:17" x14ac:dyDescent="0.3">
      <c r="A317">
        <f t="shared" si="9"/>
        <v>2050</v>
      </c>
      <c r="B317">
        <f t="shared" si="10"/>
        <v>2</v>
      </c>
      <c r="C317" s="45" t="s">
        <v>63</v>
      </c>
      <c r="D317" s="45" t="s">
        <v>63</v>
      </c>
      <c r="E317" s="45" t="s">
        <v>63</v>
      </c>
      <c r="G317" s="45" t="s">
        <v>63</v>
      </c>
      <c r="H317" s="45" t="s">
        <v>63</v>
      </c>
      <c r="I317" s="45" t="s">
        <v>63</v>
      </c>
      <c r="O317" s="45" t="s">
        <v>63</v>
      </c>
      <c r="P317" s="45" t="s">
        <v>63</v>
      </c>
      <c r="Q317" s="45" t="s">
        <v>63</v>
      </c>
    </row>
    <row r="318" spans="1:17" x14ac:dyDescent="0.3">
      <c r="A318">
        <f t="shared" si="9"/>
        <v>2050</v>
      </c>
      <c r="B318">
        <f t="shared" si="10"/>
        <v>3</v>
      </c>
      <c r="C318" s="45" t="s">
        <v>63</v>
      </c>
      <c r="D318" s="45" t="s">
        <v>63</v>
      </c>
      <c r="E318" s="45" t="s">
        <v>63</v>
      </c>
      <c r="G318" s="45" t="s">
        <v>63</v>
      </c>
      <c r="H318" s="45" t="s">
        <v>63</v>
      </c>
      <c r="I318" s="45" t="s">
        <v>63</v>
      </c>
      <c r="O318" s="45" t="s">
        <v>63</v>
      </c>
      <c r="P318" s="45" t="s">
        <v>63</v>
      </c>
      <c r="Q318" s="45" t="s">
        <v>63</v>
      </c>
    </row>
    <row r="319" spans="1:17" x14ac:dyDescent="0.3">
      <c r="A319">
        <f t="shared" si="9"/>
        <v>2050</v>
      </c>
      <c r="B319">
        <f t="shared" si="10"/>
        <v>4</v>
      </c>
      <c r="C319" s="45" t="s">
        <v>63</v>
      </c>
      <c r="D319" s="45" t="s">
        <v>63</v>
      </c>
      <c r="E319" s="45" t="s">
        <v>63</v>
      </c>
      <c r="G319" s="45" t="s">
        <v>63</v>
      </c>
      <c r="H319" s="45" t="s">
        <v>63</v>
      </c>
      <c r="I319" s="45" t="s">
        <v>63</v>
      </c>
      <c r="O319" s="45" t="s">
        <v>63</v>
      </c>
      <c r="P319" s="45" t="s">
        <v>63</v>
      </c>
      <c r="Q319" s="45" t="s">
        <v>63</v>
      </c>
    </row>
    <row r="320" spans="1:17" x14ac:dyDescent="0.3">
      <c r="A320">
        <f t="shared" si="9"/>
        <v>2050</v>
      </c>
      <c r="B320">
        <f t="shared" si="10"/>
        <v>5</v>
      </c>
      <c r="C320" s="45" t="s">
        <v>63</v>
      </c>
      <c r="D320" s="45" t="s">
        <v>63</v>
      </c>
      <c r="E320" s="45" t="s">
        <v>63</v>
      </c>
      <c r="G320" s="45" t="s">
        <v>63</v>
      </c>
      <c r="H320" s="45" t="s">
        <v>63</v>
      </c>
      <c r="I320" s="45" t="s">
        <v>63</v>
      </c>
      <c r="O320" s="45" t="s">
        <v>63</v>
      </c>
      <c r="P320" s="45" t="s">
        <v>63</v>
      </c>
      <c r="Q320" s="45" t="s">
        <v>63</v>
      </c>
    </row>
    <row r="321" spans="1:17" x14ac:dyDescent="0.3">
      <c r="A321">
        <f t="shared" si="9"/>
        <v>2050</v>
      </c>
      <c r="B321">
        <f t="shared" si="10"/>
        <v>6</v>
      </c>
      <c r="C321" s="45" t="s">
        <v>63</v>
      </c>
      <c r="D321" s="45" t="s">
        <v>63</v>
      </c>
      <c r="E321" s="45" t="s">
        <v>63</v>
      </c>
      <c r="G321" s="45" t="s">
        <v>63</v>
      </c>
      <c r="H321" s="45" t="s">
        <v>63</v>
      </c>
      <c r="I321" s="45" t="s">
        <v>63</v>
      </c>
      <c r="O321" s="45" t="s">
        <v>63</v>
      </c>
      <c r="P321" s="45" t="s">
        <v>63</v>
      </c>
      <c r="Q321" s="45" t="s">
        <v>63</v>
      </c>
    </row>
    <row r="322" spans="1:17" x14ac:dyDescent="0.3">
      <c r="A322">
        <f t="shared" si="9"/>
        <v>2050</v>
      </c>
      <c r="B322">
        <f t="shared" si="10"/>
        <v>7</v>
      </c>
      <c r="C322" s="45" t="s">
        <v>63</v>
      </c>
      <c r="D322" s="45" t="s">
        <v>63</v>
      </c>
      <c r="E322" s="45" t="s">
        <v>63</v>
      </c>
      <c r="G322" s="45" t="s">
        <v>63</v>
      </c>
      <c r="H322" s="45" t="s">
        <v>63</v>
      </c>
      <c r="I322" s="45" t="s">
        <v>63</v>
      </c>
      <c r="O322" s="45" t="s">
        <v>63</v>
      </c>
      <c r="P322" s="45" t="s">
        <v>63</v>
      </c>
      <c r="Q322" s="45" t="s">
        <v>63</v>
      </c>
    </row>
    <row r="323" spans="1:17" x14ac:dyDescent="0.3">
      <c r="A323">
        <f t="shared" si="9"/>
        <v>2050</v>
      </c>
      <c r="B323">
        <f t="shared" si="10"/>
        <v>8</v>
      </c>
      <c r="C323" s="45" t="s">
        <v>63</v>
      </c>
      <c r="D323" s="45" t="s">
        <v>63</v>
      </c>
      <c r="E323" s="45" t="s">
        <v>63</v>
      </c>
      <c r="G323" s="45" t="s">
        <v>63</v>
      </c>
      <c r="H323" s="45" t="s">
        <v>63</v>
      </c>
      <c r="I323" s="45" t="s">
        <v>63</v>
      </c>
      <c r="O323" s="45" t="s">
        <v>63</v>
      </c>
      <c r="P323" s="45" t="s">
        <v>63</v>
      </c>
      <c r="Q323" s="45" t="s">
        <v>63</v>
      </c>
    </row>
    <row r="324" spans="1:17" x14ac:dyDescent="0.3">
      <c r="A324">
        <f t="shared" si="9"/>
        <v>2050</v>
      </c>
      <c r="B324">
        <f t="shared" si="10"/>
        <v>9</v>
      </c>
      <c r="C324" s="45" t="s">
        <v>63</v>
      </c>
      <c r="D324" s="45" t="s">
        <v>63</v>
      </c>
      <c r="E324" s="45" t="s">
        <v>63</v>
      </c>
      <c r="G324" s="45" t="s">
        <v>63</v>
      </c>
      <c r="H324" s="45" t="s">
        <v>63</v>
      </c>
      <c r="I324" s="45" t="s">
        <v>63</v>
      </c>
      <c r="O324" s="45" t="s">
        <v>63</v>
      </c>
      <c r="P324" s="45" t="s">
        <v>63</v>
      </c>
      <c r="Q324" s="45" t="s">
        <v>63</v>
      </c>
    </row>
    <row r="325" spans="1:17" x14ac:dyDescent="0.3">
      <c r="A325">
        <f t="shared" si="9"/>
        <v>2050</v>
      </c>
      <c r="B325">
        <f t="shared" si="10"/>
        <v>10</v>
      </c>
      <c r="C325" s="45" t="s">
        <v>63</v>
      </c>
      <c r="D325" s="45" t="s">
        <v>63</v>
      </c>
      <c r="E325" s="45" t="s">
        <v>63</v>
      </c>
      <c r="G325" s="45" t="s">
        <v>63</v>
      </c>
      <c r="H325" s="45" t="s">
        <v>63</v>
      </c>
      <c r="I325" s="45" t="s">
        <v>63</v>
      </c>
      <c r="O325" s="45" t="s">
        <v>63</v>
      </c>
      <c r="P325" s="45" t="s">
        <v>63</v>
      </c>
      <c r="Q325" s="45" t="s">
        <v>63</v>
      </c>
    </row>
    <row r="326" spans="1:17" x14ac:dyDescent="0.3">
      <c r="A326">
        <f t="shared" si="9"/>
        <v>2050</v>
      </c>
      <c r="B326">
        <f t="shared" si="10"/>
        <v>11</v>
      </c>
      <c r="C326" s="45" t="s">
        <v>63</v>
      </c>
      <c r="D326" s="45" t="s">
        <v>63</v>
      </c>
      <c r="E326" s="45" t="s">
        <v>63</v>
      </c>
      <c r="G326" s="45" t="s">
        <v>63</v>
      </c>
      <c r="H326" s="45" t="s">
        <v>63</v>
      </c>
      <c r="I326" s="45" t="s">
        <v>63</v>
      </c>
      <c r="O326" s="45" t="s">
        <v>63</v>
      </c>
      <c r="P326" s="45" t="s">
        <v>63</v>
      </c>
      <c r="Q326" s="45" t="s">
        <v>63</v>
      </c>
    </row>
    <row r="327" spans="1:17" x14ac:dyDescent="0.3">
      <c r="A327">
        <f t="shared" si="9"/>
        <v>2050</v>
      </c>
      <c r="B327">
        <f t="shared" si="10"/>
        <v>12</v>
      </c>
      <c r="C327" s="45" t="s">
        <v>63</v>
      </c>
      <c r="D327" s="45" t="s">
        <v>63</v>
      </c>
      <c r="E327" s="45" t="s">
        <v>63</v>
      </c>
      <c r="G327" s="45" t="s">
        <v>63</v>
      </c>
      <c r="H327" s="45" t="s">
        <v>63</v>
      </c>
      <c r="I327" s="45" t="s">
        <v>63</v>
      </c>
      <c r="O327" s="45" t="s">
        <v>63</v>
      </c>
      <c r="P327" s="45" t="s">
        <v>63</v>
      </c>
      <c r="Q327" s="45" t="s">
        <v>63</v>
      </c>
    </row>
    <row r="328" spans="1:17" x14ac:dyDescent="0.3">
      <c r="A328">
        <f t="shared" si="9"/>
        <v>2051</v>
      </c>
      <c r="B328">
        <f t="shared" si="10"/>
        <v>1</v>
      </c>
      <c r="C328" s="45" t="s">
        <v>63</v>
      </c>
      <c r="D328" s="45" t="s">
        <v>63</v>
      </c>
      <c r="E328" s="45" t="s">
        <v>63</v>
      </c>
      <c r="G328" s="45" t="s">
        <v>63</v>
      </c>
      <c r="H328" s="45" t="s">
        <v>63</v>
      </c>
      <c r="I328" s="45" t="s">
        <v>63</v>
      </c>
      <c r="O328" s="45" t="s">
        <v>63</v>
      </c>
      <c r="P328" s="45" t="s">
        <v>63</v>
      </c>
      <c r="Q328" s="45" t="s">
        <v>63</v>
      </c>
    </row>
    <row r="329" spans="1:17" x14ac:dyDescent="0.3">
      <c r="A329">
        <f t="shared" si="9"/>
        <v>2051</v>
      </c>
      <c r="B329">
        <f t="shared" si="10"/>
        <v>2</v>
      </c>
      <c r="C329" s="45" t="s">
        <v>63</v>
      </c>
      <c r="D329" s="45" t="s">
        <v>63</v>
      </c>
      <c r="E329" s="45" t="s">
        <v>63</v>
      </c>
      <c r="G329" s="45" t="s">
        <v>63</v>
      </c>
      <c r="H329" s="45" t="s">
        <v>63</v>
      </c>
      <c r="I329" s="45" t="s">
        <v>63</v>
      </c>
      <c r="O329" s="45" t="s">
        <v>63</v>
      </c>
      <c r="P329" s="45" t="s">
        <v>63</v>
      </c>
      <c r="Q329" s="45" t="s">
        <v>63</v>
      </c>
    </row>
    <row r="330" spans="1:17" x14ac:dyDescent="0.3">
      <c r="A330">
        <f t="shared" si="9"/>
        <v>2051</v>
      </c>
      <c r="B330">
        <f t="shared" si="10"/>
        <v>3</v>
      </c>
      <c r="C330" s="45" t="s">
        <v>63</v>
      </c>
      <c r="D330" s="45" t="s">
        <v>63</v>
      </c>
      <c r="E330" s="45" t="s">
        <v>63</v>
      </c>
      <c r="G330" s="45" t="s">
        <v>63</v>
      </c>
      <c r="H330" s="45" t="s">
        <v>63</v>
      </c>
      <c r="I330" s="45" t="s">
        <v>63</v>
      </c>
      <c r="O330" s="45" t="s">
        <v>63</v>
      </c>
      <c r="P330" s="45" t="s">
        <v>63</v>
      </c>
      <c r="Q330" s="45" t="s">
        <v>63</v>
      </c>
    </row>
    <row r="331" spans="1:17" x14ac:dyDescent="0.3">
      <c r="A331">
        <f t="shared" si="9"/>
        <v>2051</v>
      </c>
      <c r="B331">
        <f t="shared" si="10"/>
        <v>4</v>
      </c>
      <c r="C331" s="45" t="s">
        <v>63</v>
      </c>
      <c r="D331" s="45" t="s">
        <v>63</v>
      </c>
      <c r="E331" s="45" t="s">
        <v>63</v>
      </c>
      <c r="G331" s="45" t="s">
        <v>63</v>
      </c>
      <c r="H331" s="45" t="s">
        <v>63</v>
      </c>
      <c r="I331" s="45" t="s">
        <v>63</v>
      </c>
      <c r="O331" s="45" t="s">
        <v>63</v>
      </c>
      <c r="P331" s="45" t="s">
        <v>63</v>
      </c>
      <c r="Q331" s="45" t="s">
        <v>63</v>
      </c>
    </row>
    <row r="332" spans="1:17" x14ac:dyDescent="0.3">
      <c r="A332">
        <f t="shared" si="9"/>
        <v>2051</v>
      </c>
      <c r="B332">
        <f t="shared" si="10"/>
        <v>5</v>
      </c>
      <c r="C332" s="45" t="s">
        <v>63</v>
      </c>
      <c r="D332" s="45" t="s">
        <v>63</v>
      </c>
      <c r="E332" s="45" t="s">
        <v>63</v>
      </c>
      <c r="G332" s="45" t="s">
        <v>63</v>
      </c>
      <c r="H332" s="45" t="s">
        <v>63</v>
      </c>
      <c r="I332" s="45" t="s">
        <v>63</v>
      </c>
      <c r="O332" s="45" t="s">
        <v>63</v>
      </c>
      <c r="P332" s="45" t="s">
        <v>63</v>
      </c>
      <c r="Q332" s="45" t="s">
        <v>63</v>
      </c>
    </row>
    <row r="333" spans="1:17" x14ac:dyDescent="0.3">
      <c r="A333">
        <f t="shared" si="9"/>
        <v>2051</v>
      </c>
      <c r="B333">
        <f t="shared" si="10"/>
        <v>6</v>
      </c>
      <c r="C333" s="45" t="s">
        <v>63</v>
      </c>
      <c r="D333" s="45" t="s">
        <v>63</v>
      </c>
      <c r="E333" s="45" t="s">
        <v>63</v>
      </c>
      <c r="G333" s="45" t="s">
        <v>63</v>
      </c>
      <c r="H333" s="45" t="s">
        <v>63</v>
      </c>
      <c r="I333" s="45" t="s">
        <v>63</v>
      </c>
      <c r="O333" s="45" t="s">
        <v>63</v>
      </c>
      <c r="P333" s="45" t="s">
        <v>63</v>
      </c>
      <c r="Q333" s="45" t="s">
        <v>63</v>
      </c>
    </row>
    <row r="334" spans="1:17" x14ac:dyDescent="0.3">
      <c r="A334">
        <f t="shared" si="9"/>
        <v>2051</v>
      </c>
      <c r="B334">
        <f t="shared" si="10"/>
        <v>7</v>
      </c>
      <c r="C334" s="45" t="s">
        <v>63</v>
      </c>
      <c r="D334" s="45" t="s">
        <v>63</v>
      </c>
      <c r="E334" s="45" t="s">
        <v>63</v>
      </c>
      <c r="G334" s="45" t="s">
        <v>63</v>
      </c>
      <c r="H334" s="45" t="s">
        <v>63</v>
      </c>
      <c r="I334" s="45" t="s">
        <v>63</v>
      </c>
      <c r="O334" s="45" t="s">
        <v>63</v>
      </c>
      <c r="P334" s="45" t="s">
        <v>63</v>
      </c>
      <c r="Q334" s="45" t="s">
        <v>63</v>
      </c>
    </row>
    <row r="335" spans="1:17" x14ac:dyDescent="0.3">
      <c r="A335">
        <f t="shared" si="9"/>
        <v>2051</v>
      </c>
      <c r="B335">
        <f t="shared" si="10"/>
        <v>8</v>
      </c>
      <c r="C335" s="45" t="s">
        <v>63</v>
      </c>
      <c r="D335" s="45" t="s">
        <v>63</v>
      </c>
      <c r="E335" s="45" t="s">
        <v>63</v>
      </c>
      <c r="G335" s="45" t="s">
        <v>63</v>
      </c>
      <c r="H335" s="45" t="s">
        <v>63</v>
      </c>
      <c r="I335" s="45" t="s">
        <v>63</v>
      </c>
      <c r="O335" s="45" t="s">
        <v>63</v>
      </c>
      <c r="P335" s="45" t="s">
        <v>63</v>
      </c>
      <c r="Q335" s="45" t="s">
        <v>63</v>
      </c>
    </row>
    <row r="336" spans="1:17" x14ac:dyDescent="0.3">
      <c r="A336">
        <f t="shared" si="9"/>
        <v>2051</v>
      </c>
      <c r="B336">
        <f t="shared" si="10"/>
        <v>9</v>
      </c>
      <c r="C336" s="45" t="s">
        <v>63</v>
      </c>
      <c r="D336" s="45" t="s">
        <v>63</v>
      </c>
      <c r="E336" s="45" t="s">
        <v>63</v>
      </c>
      <c r="G336" s="45" t="s">
        <v>63</v>
      </c>
      <c r="H336" s="45" t="s">
        <v>63</v>
      </c>
      <c r="I336" s="45" t="s">
        <v>63</v>
      </c>
      <c r="O336" s="45" t="s">
        <v>63</v>
      </c>
      <c r="P336" s="45" t="s">
        <v>63</v>
      </c>
      <c r="Q336" s="45" t="s">
        <v>63</v>
      </c>
    </row>
    <row r="337" spans="1:17" x14ac:dyDescent="0.3">
      <c r="A337">
        <f t="shared" ref="A337:A401" si="11">+A325+1</f>
        <v>2051</v>
      </c>
      <c r="B337">
        <f t="shared" ref="B337:B401" si="12">+B325</f>
        <v>10</v>
      </c>
      <c r="C337" s="45" t="s">
        <v>63</v>
      </c>
      <c r="D337" s="45" t="s">
        <v>63</v>
      </c>
      <c r="E337" s="45" t="s">
        <v>63</v>
      </c>
      <c r="G337" s="45" t="s">
        <v>63</v>
      </c>
      <c r="H337" s="45" t="s">
        <v>63</v>
      </c>
      <c r="I337" s="45" t="s">
        <v>63</v>
      </c>
      <c r="O337" s="45" t="s">
        <v>63</v>
      </c>
      <c r="P337" s="45" t="s">
        <v>63</v>
      </c>
      <c r="Q337" s="45" t="s">
        <v>63</v>
      </c>
    </row>
    <row r="338" spans="1:17" x14ac:dyDescent="0.3">
      <c r="A338">
        <f t="shared" si="11"/>
        <v>2051</v>
      </c>
      <c r="B338">
        <f t="shared" si="12"/>
        <v>11</v>
      </c>
      <c r="C338" s="45" t="s">
        <v>63</v>
      </c>
      <c r="D338" s="45" t="s">
        <v>63</v>
      </c>
      <c r="E338" s="45" t="s">
        <v>63</v>
      </c>
      <c r="G338" s="45" t="s">
        <v>63</v>
      </c>
      <c r="H338" s="45" t="s">
        <v>63</v>
      </c>
      <c r="I338" s="45" t="s">
        <v>63</v>
      </c>
      <c r="O338" s="45" t="s">
        <v>63</v>
      </c>
      <c r="P338" s="45" t="s">
        <v>63</v>
      </c>
      <c r="Q338" s="45" t="s">
        <v>63</v>
      </c>
    </row>
    <row r="339" spans="1:17" x14ac:dyDescent="0.3">
      <c r="A339">
        <f t="shared" si="11"/>
        <v>2051</v>
      </c>
      <c r="B339">
        <f t="shared" si="12"/>
        <v>12</v>
      </c>
      <c r="C339" s="45" t="s">
        <v>63</v>
      </c>
      <c r="D339" s="45" t="s">
        <v>63</v>
      </c>
      <c r="E339" s="45" t="s">
        <v>63</v>
      </c>
      <c r="G339" s="45" t="s">
        <v>63</v>
      </c>
      <c r="H339" s="45" t="s">
        <v>63</v>
      </c>
      <c r="I339" s="45" t="s">
        <v>63</v>
      </c>
      <c r="O339" s="45" t="s">
        <v>63</v>
      </c>
      <c r="P339" s="45" t="s">
        <v>63</v>
      </c>
      <c r="Q339" s="45" t="s">
        <v>63</v>
      </c>
    </row>
    <row r="340" spans="1:17" x14ac:dyDescent="0.3">
      <c r="A340">
        <f t="shared" si="11"/>
        <v>2052</v>
      </c>
      <c r="B340">
        <f t="shared" si="12"/>
        <v>1</v>
      </c>
      <c r="C340" s="45" t="s">
        <v>63</v>
      </c>
      <c r="D340" s="45" t="s">
        <v>63</v>
      </c>
      <c r="E340" s="45" t="s">
        <v>63</v>
      </c>
      <c r="G340" s="45" t="s">
        <v>63</v>
      </c>
      <c r="H340" s="45" t="s">
        <v>63</v>
      </c>
      <c r="I340" s="45" t="s">
        <v>63</v>
      </c>
      <c r="O340" s="45" t="s">
        <v>63</v>
      </c>
      <c r="P340" s="45" t="s">
        <v>63</v>
      </c>
      <c r="Q340" s="45" t="s">
        <v>63</v>
      </c>
    </row>
    <row r="341" spans="1:17" x14ac:dyDescent="0.3">
      <c r="A341">
        <f t="shared" si="11"/>
        <v>2052</v>
      </c>
      <c r="B341">
        <f t="shared" si="12"/>
        <v>2</v>
      </c>
      <c r="C341" s="45" t="s">
        <v>63</v>
      </c>
      <c r="D341" s="45" t="s">
        <v>63</v>
      </c>
      <c r="E341" s="45" t="s">
        <v>63</v>
      </c>
      <c r="G341" s="45" t="s">
        <v>63</v>
      </c>
      <c r="H341" s="45" t="s">
        <v>63</v>
      </c>
      <c r="I341" s="45" t="s">
        <v>63</v>
      </c>
      <c r="O341" s="45" t="s">
        <v>63</v>
      </c>
      <c r="P341" s="45" t="s">
        <v>63</v>
      </c>
      <c r="Q341" s="45" t="s">
        <v>63</v>
      </c>
    </row>
    <row r="342" spans="1:17" x14ac:dyDescent="0.3">
      <c r="A342">
        <f t="shared" si="11"/>
        <v>2052</v>
      </c>
      <c r="B342">
        <f t="shared" si="12"/>
        <v>3</v>
      </c>
      <c r="C342" s="45" t="s">
        <v>63</v>
      </c>
      <c r="D342" s="45" t="s">
        <v>63</v>
      </c>
      <c r="E342" s="45" t="s">
        <v>63</v>
      </c>
      <c r="G342" s="45" t="s">
        <v>63</v>
      </c>
      <c r="H342" s="45" t="s">
        <v>63</v>
      </c>
      <c r="I342" s="45" t="s">
        <v>63</v>
      </c>
      <c r="O342" s="45" t="s">
        <v>63</v>
      </c>
      <c r="P342" s="45" t="s">
        <v>63</v>
      </c>
      <c r="Q342" s="45" t="s">
        <v>63</v>
      </c>
    </row>
    <row r="343" spans="1:17" x14ac:dyDescent="0.3">
      <c r="A343">
        <f t="shared" si="11"/>
        <v>2052</v>
      </c>
      <c r="B343">
        <f t="shared" si="12"/>
        <v>4</v>
      </c>
      <c r="C343" s="45" t="s">
        <v>63</v>
      </c>
      <c r="D343" s="45" t="s">
        <v>63</v>
      </c>
      <c r="E343" s="45" t="s">
        <v>63</v>
      </c>
      <c r="G343" s="45" t="s">
        <v>63</v>
      </c>
      <c r="H343" s="45" t="s">
        <v>63</v>
      </c>
      <c r="I343" s="45" t="s">
        <v>63</v>
      </c>
      <c r="O343" s="45" t="s">
        <v>63</v>
      </c>
      <c r="P343" s="45" t="s">
        <v>63</v>
      </c>
      <c r="Q343" s="45" t="s">
        <v>63</v>
      </c>
    </row>
    <row r="344" spans="1:17" x14ac:dyDescent="0.3">
      <c r="A344">
        <f t="shared" si="11"/>
        <v>2052</v>
      </c>
      <c r="B344">
        <f t="shared" si="12"/>
        <v>5</v>
      </c>
      <c r="C344" s="45" t="s">
        <v>63</v>
      </c>
      <c r="D344" s="45" t="s">
        <v>63</v>
      </c>
      <c r="E344" s="45" t="s">
        <v>63</v>
      </c>
      <c r="G344" s="45" t="s">
        <v>63</v>
      </c>
      <c r="H344" s="45" t="s">
        <v>63</v>
      </c>
      <c r="I344" s="45" t="s">
        <v>63</v>
      </c>
      <c r="O344" s="45" t="s">
        <v>63</v>
      </c>
      <c r="P344" s="45" t="s">
        <v>63</v>
      </c>
      <c r="Q344" s="45" t="s">
        <v>63</v>
      </c>
    </row>
    <row r="345" spans="1:17" x14ac:dyDescent="0.3">
      <c r="A345">
        <f t="shared" si="11"/>
        <v>2052</v>
      </c>
      <c r="B345">
        <f t="shared" si="12"/>
        <v>6</v>
      </c>
      <c r="C345" s="45" t="s">
        <v>63</v>
      </c>
      <c r="D345" s="45" t="s">
        <v>63</v>
      </c>
      <c r="E345" s="45" t="s">
        <v>63</v>
      </c>
      <c r="G345" s="45" t="s">
        <v>63</v>
      </c>
      <c r="H345" s="45" t="s">
        <v>63</v>
      </c>
      <c r="I345" s="45" t="s">
        <v>63</v>
      </c>
      <c r="O345" s="45" t="s">
        <v>63</v>
      </c>
      <c r="P345" s="45" t="s">
        <v>63</v>
      </c>
      <c r="Q345" s="45" t="s">
        <v>63</v>
      </c>
    </row>
    <row r="346" spans="1:17" x14ac:dyDescent="0.3">
      <c r="A346">
        <f t="shared" si="11"/>
        <v>2052</v>
      </c>
      <c r="B346">
        <f t="shared" si="12"/>
        <v>7</v>
      </c>
      <c r="C346" s="45" t="s">
        <v>63</v>
      </c>
      <c r="D346" s="45" t="s">
        <v>63</v>
      </c>
      <c r="E346" s="45" t="s">
        <v>63</v>
      </c>
      <c r="G346" s="45" t="s">
        <v>63</v>
      </c>
      <c r="H346" s="45" t="s">
        <v>63</v>
      </c>
      <c r="I346" s="45" t="s">
        <v>63</v>
      </c>
      <c r="O346" s="45" t="s">
        <v>63</v>
      </c>
      <c r="P346" s="45" t="s">
        <v>63</v>
      </c>
      <c r="Q346" s="45" t="s">
        <v>63</v>
      </c>
    </row>
    <row r="347" spans="1:17" x14ac:dyDescent="0.3">
      <c r="A347">
        <f t="shared" si="11"/>
        <v>2052</v>
      </c>
      <c r="B347">
        <f t="shared" si="12"/>
        <v>8</v>
      </c>
      <c r="C347" s="45" t="s">
        <v>63</v>
      </c>
      <c r="D347" s="45" t="s">
        <v>63</v>
      </c>
      <c r="E347" s="45" t="s">
        <v>63</v>
      </c>
      <c r="G347" s="45" t="s">
        <v>63</v>
      </c>
      <c r="H347" s="45" t="s">
        <v>63</v>
      </c>
      <c r="I347" s="45" t="s">
        <v>63</v>
      </c>
      <c r="O347" s="45" t="s">
        <v>63</v>
      </c>
      <c r="P347" s="45" t="s">
        <v>63</v>
      </c>
      <c r="Q347" s="45" t="s">
        <v>63</v>
      </c>
    </row>
    <row r="348" spans="1:17" x14ac:dyDescent="0.3">
      <c r="A348">
        <f t="shared" si="11"/>
        <v>2052</v>
      </c>
      <c r="B348">
        <f t="shared" si="12"/>
        <v>9</v>
      </c>
      <c r="C348" s="45" t="s">
        <v>63</v>
      </c>
      <c r="D348" s="45" t="s">
        <v>63</v>
      </c>
      <c r="E348" s="45" t="s">
        <v>63</v>
      </c>
      <c r="G348" s="45" t="s">
        <v>63</v>
      </c>
      <c r="H348" s="45" t="s">
        <v>63</v>
      </c>
      <c r="I348" s="45" t="s">
        <v>63</v>
      </c>
      <c r="O348" s="45" t="s">
        <v>63</v>
      </c>
      <c r="P348" s="45" t="s">
        <v>63</v>
      </c>
      <c r="Q348" s="45" t="s">
        <v>63</v>
      </c>
    </row>
    <row r="349" spans="1:17" x14ac:dyDescent="0.3">
      <c r="A349">
        <f t="shared" si="11"/>
        <v>2052</v>
      </c>
      <c r="B349">
        <f t="shared" si="12"/>
        <v>10</v>
      </c>
      <c r="C349" s="45" t="s">
        <v>63</v>
      </c>
      <c r="D349" s="45" t="s">
        <v>63</v>
      </c>
      <c r="E349" s="45" t="s">
        <v>63</v>
      </c>
      <c r="G349" s="45" t="s">
        <v>63</v>
      </c>
      <c r="H349" s="45" t="s">
        <v>63</v>
      </c>
      <c r="I349" s="45" t="s">
        <v>63</v>
      </c>
      <c r="O349" s="45" t="s">
        <v>63</v>
      </c>
      <c r="P349" s="45" t="s">
        <v>63</v>
      </c>
      <c r="Q349" s="45" t="s">
        <v>63</v>
      </c>
    </row>
    <row r="350" spans="1:17" x14ac:dyDescent="0.3">
      <c r="A350">
        <f t="shared" si="11"/>
        <v>2052</v>
      </c>
      <c r="B350">
        <f t="shared" si="12"/>
        <v>11</v>
      </c>
      <c r="C350" s="45" t="s">
        <v>63</v>
      </c>
      <c r="D350" s="45" t="s">
        <v>63</v>
      </c>
      <c r="E350" s="45" t="s">
        <v>63</v>
      </c>
      <c r="G350" s="45" t="s">
        <v>63</v>
      </c>
      <c r="H350" s="45" t="s">
        <v>63</v>
      </c>
      <c r="I350" s="45" t="s">
        <v>63</v>
      </c>
      <c r="O350" s="45" t="s">
        <v>63</v>
      </c>
      <c r="P350" s="45" t="s">
        <v>63</v>
      </c>
      <c r="Q350" s="45" t="s">
        <v>63</v>
      </c>
    </row>
    <row r="351" spans="1:17" x14ac:dyDescent="0.3">
      <c r="A351">
        <f t="shared" si="11"/>
        <v>2052</v>
      </c>
      <c r="B351">
        <f t="shared" si="12"/>
        <v>12</v>
      </c>
      <c r="C351" s="45" t="s">
        <v>63</v>
      </c>
      <c r="D351" s="45" t="s">
        <v>63</v>
      </c>
      <c r="E351" s="45" t="s">
        <v>63</v>
      </c>
      <c r="G351" s="45" t="s">
        <v>63</v>
      </c>
      <c r="H351" s="45" t="s">
        <v>63</v>
      </c>
      <c r="I351" s="45" t="s">
        <v>63</v>
      </c>
      <c r="O351" s="45" t="s">
        <v>63</v>
      </c>
      <c r="P351" s="45" t="s">
        <v>63</v>
      </c>
      <c r="Q351" s="45" t="s">
        <v>63</v>
      </c>
    </row>
    <row r="352" spans="1:17" x14ac:dyDescent="0.3">
      <c r="A352">
        <f t="shared" si="11"/>
        <v>2053</v>
      </c>
      <c r="B352">
        <f t="shared" si="12"/>
        <v>1</v>
      </c>
      <c r="C352" s="45" t="s">
        <v>63</v>
      </c>
      <c r="D352" s="45" t="s">
        <v>63</v>
      </c>
      <c r="E352" s="45" t="s">
        <v>63</v>
      </c>
      <c r="G352" s="45" t="s">
        <v>63</v>
      </c>
      <c r="H352" s="45" t="s">
        <v>63</v>
      </c>
      <c r="I352" s="45" t="s">
        <v>63</v>
      </c>
      <c r="O352" s="45" t="s">
        <v>63</v>
      </c>
      <c r="P352" s="45" t="s">
        <v>63</v>
      </c>
      <c r="Q352" s="45" t="s">
        <v>63</v>
      </c>
    </row>
    <row r="353" spans="1:17" x14ac:dyDescent="0.3">
      <c r="A353">
        <f t="shared" si="11"/>
        <v>2053</v>
      </c>
      <c r="B353">
        <f t="shared" si="12"/>
        <v>2</v>
      </c>
      <c r="C353" s="45" t="s">
        <v>63</v>
      </c>
      <c r="D353" s="45" t="s">
        <v>63</v>
      </c>
      <c r="E353" s="45" t="s">
        <v>63</v>
      </c>
      <c r="G353" s="45" t="s">
        <v>63</v>
      </c>
      <c r="H353" s="45" t="s">
        <v>63</v>
      </c>
      <c r="I353" s="45" t="s">
        <v>63</v>
      </c>
      <c r="O353" s="45" t="s">
        <v>63</v>
      </c>
      <c r="P353" s="45" t="s">
        <v>63</v>
      </c>
      <c r="Q353" s="45" t="s">
        <v>63</v>
      </c>
    </row>
    <row r="354" spans="1:17" x14ac:dyDescent="0.3">
      <c r="A354">
        <f t="shared" si="11"/>
        <v>2053</v>
      </c>
      <c r="B354">
        <f t="shared" si="12"/>
        <v>3</v>
      </c>
      <c r="C354" s="45" t="s">
        <v>63</v>
      </c>
      <c r="D354" s="45" t="s">
        <v>63</v>
      </c>
      <c r="E354" s="45" t="s">
        <v>63</v>
      </c>
      <c r="G354" s="45" t="s">
        <v>63</v>
      </c>
      <c r="H354" s="45" t="s">
        <v>63</v>
      </c>
      <c r="I354" s="45" t="s">
        <v>63</v>
      </c>
      <c r="O354" s="45" t="s">
        <v>63</v>
      </c>
      <c r="P354" s="45" t="s">
        <v>63</v>
      </c>
      <c r="Q354" s="45" t="s">
        <v>63</v>
      </c>
    </row>
    <row r="355" spans="1:17" x14ac:dyDescent="0.3">
      <c r="A355">
        <f t="shared" si="11"/>
        <v>2053</v>
      </c>
      <c r="B355">
        <f t="shared" si="12"/>
        <v>4</v>
      </c>
      <c r="C355" s="45" t="s">
        <v>63</v>
      </c>
      <c r="D355" s="45" t="s">
        <v>63</v>
      </c>
      <c r="E355" s="45" t="s">
        <v>63</v>
      </c>
      <c r="G355" s="45" t="s">
        <v>63</v>
      </c>
      <c r="H355" s="45" t="s">
        <v>63</v>
      </c>
      <c r="I355" s="45" t="s">
        <v>63</v>
      </c>
      <c r="O355" s="45" t="s">
        <v>63</v>
      </c>
      <c r="P355" s="45" t="s">
        <v>63</v>
      </c>
      <c r="Q355" s="45" t="s">
        <v>63</v>
      </c>
    </row>
    <row r="356" spans="1:17" x14ac:dyDescent="0.3">
      <c r="A356">
        <f t="shared" si="11"/>
        <v>2053</v>
      </c>
      <c r="B356">
        <f t="shared" si="12"/>
        <v>5</v>
      </c>
      <c r="C356" s="45" t="s">
        <v>63</v>
      </c>
      <c r="D356" s="45" t="s">
        <v>63</v>
      </c>
      <c r="E356" s="45" t="s">
        <v>63</v>
      </c>
      <c r="G356" s="45" t="s">
        <v>63</v>
      </c>
      <c r="H356" s="45" t="s">
        <v>63</v>
      </c>
      <c r="I356" s="45" t="s">
        <v>63</v>
      </c>
      <c r="O356" s="45" t="s">
        <v>63</v>
      </c>
      <c r="P356" s="45" t="s">
        <v>63</v>
      </c>
      <c r="Q356" s="45" t="s">
        <v>63</v>
      </c>
    </row>
    <row r="357" spans="1:17" x14ac:dyDescent="0.3">
      <c r="A357">
        <f t="shared" si="11"/>
        <v>2053</v>
      </c>
      <c r="B357">
        <f t="shared" si="12"/>
        <v>6</v>
      </c>
      <c r="C357" s="45" t="s">
        <v>63</v>
      </c>
      <c r="D357" s="45" t="s">
        <v>63</v>
      </c>
      <c r="E357" s="45" t="s">
        <v>63</v>
      </c>
      <c r="G357" s="45" t="s">
        <v>63</v>
      </c>
      <c r="H357" s="45" t="s">
        <v>63</v>
      </c>
      <c r="I357" s="45" t="s">
        <v>63</v>
      </c>
      <c r="O357" s="45" t="s">
        <v>63</v>
      </c>
      <c r="P357" s="45" t="s">
        <v>63</v>
      </c>
      <c r="Q357" s="45" t="s">
        <v>63</v>
      </c>
    </row>
    <row r="358" spans="1:17" x14ac:dyDescent="0.3">
      <c r="A358">
        <f t="shared" si="11"/>
        <v>2053</v>
      </c>
      <c r="B358">
        <f t="shared" si="12"/>
        <v>7</v>
      </c>
      <c r="C358" s="45" t="s">
        <v>63</v>
      </c>
      <c r="D358" s="45" t="s">
        <v>63</v>
      </c>
      <c r="E358" s="45" t="s">
        <v>63</v>
      </c>
      <c r="G358" s="45" t="s">
        <v>63</v>
      </c>
      <c r="H358" s="45" t="s">
        <v>63</v>
      </c>
      <c r="I358" s="45" t="s">
        <v>63</v>
      </c>
      <c r="O358" s="45" t="s">
        <v>63</v>
      </c>
      <c r="P358" s="45" t="s">
        <v>63</v>
      </c>
      <c r="Q358" s="45" t="s">
        <v>63</v>
      </c>
    </row>
    <row r="359" spans="1:17" x14ac:dyDescent="0.3">
      <c r="A359">
        <f t="shared" si="11"/>
        <v>2053</v>
      </c>
      <c r="B359">
        <f t="shared" si="12"/>
        <v>8</v>
      </c>
      <c r="C359" s="45" t="s">
        <v>63</v>
      </c>
      <c r="D359" s="45" t="s">
        <v>63</v>
      </c>
      <c r="E359" s="45" t="s">
        <v>63</v>
      </c>
      <c r="G359" s="45" t="s">
        <v>63</v>
      </c>
      <c r="H359" s="45" t="s">
        <v>63</v>
      </c>
      <c r="I359" s="45" t="s">
        <v>63</v>
      </c>
      <c r="O359" s="45" t="s">
        <v>63</v>
      </c>
      <c r="P359" s="45" t="s">
        <v>63</v>
      </c>
      <c r="Q359" s="45" t="s">
        <v>63</v>
      </c>
    </row>
    <row r="360" spans="1:17" x14ac:dyDescent="0.3">
      <c r="A360">
        <f t="shared" si="11"/>
        <v>2053</v>
      </c>
      <c r="B360">
        <f t="shared" si="12"/>
        <v>9</v>
      </c>
      <c r="C360" s="45" t="s">
        <v>63</v>
      </c>
      <c r="D360" s="45" t="s">
        <v>63</v>
      </c>
      <c r="E360" s="45" t="s">
        <v>63</v>
      </c>
      <c r="G360" s="45" t="s">
        <v>63</v>
      </c>
      <c r="H360" s="45" t="s">
        <v>63</v>
      </c>
      <c r="I360" s="45" t="s">
        <v>63</v>
      </c>
      <c r="O360" s="45" t="s">
        <v>63</v>
      </c>
      <c r="P360" s="45" t="s">
        <v>63</v>
      </c>
      <c r="Q360" s="45" t="s">
        <v>63</v>
      </c>
    </row>
    <row r="361" spans="1:17" x14ac:dyDescent="0.3">
      <c r="A361">
        <f t="shared" si="11"/>
        <v>2053</v>
      </c>
      <c r="B361">
        <f t="shared" si="12"/>
        <v>10</v>
      </c>
      <c r="C361" s="45" t="s">
        <v>63</v>
      </c>
      <c r="D361" s="45" t="s">
        <v>63</v>
      </c>
      <c r="E361" s="45" t="s">
        <v>63</v>
      </c>
      <c r="G361" s="45" t="s">
        <v>63</v>
      </c>
      <c r="H361" s="45" t="s">
        <v>63</v>
      </c>
      <c r="I361" s="45" t="s">
        <v>63</v>
      </c>
      <c r="O361" s="45" t="s">
        <v>63</v>
      </c>
      <c r="P361" s="45" t="s">
        <v>63</v>
      </c>
      <c r="Q361" s="45" t="s">
        <v>63</v>
      </c>
    </row>
    <row r="362" spans="1:17" x14ac:dyDescent="0.3">
      <c r="A362">
        <f t="shared" si="11"/>
        <v>2053</v>
      </c>
      <c r="B362">
        <f t="shared" si="12"/>
        <v>11</v>
      </c>
      <c r="C362" s="45" t="s">
        <v>63</v>
      </c>
      <c r="D362" s="45" t="s">
        <v>63</v>
      </c>
      <c r="E362" s="45" t="s">
        <v>63</v>
      </c>
      <c r="G362" s="45" t="s">
        <v>63</v>
      </c>
      <c r="H362" s="45" t="s">
        <v>63</v>
      </c>
      <c r="I362" s="45" t="s">
        <v>63</v>
      </c>
      <c r="O362" s="45" t="s">
        <v>63</v>
      </c>
      <c r="P362" s="45" t="s">
        <v>63</v>
      </c>
      <c r="Q362" s="45" t="s">
        <v>63</v>
      </c>
    </row>
    <row r="363" spans="1:17" x14ac:dyDescent="0.3">
      <c r="A363">
        <f t="shared" si="11"/>
        <v>2053</v>
      </c>
      <c r="B363">
        <f t="shared" si="12"/>
        <v>12</v>
      </c>
      <c r="C363" s="45" t="s">
        <v>63</v>
      </c>
      <c r="D363" s="45" t="s">
        <v>63</v>
      </c>
      <c r="E363" s="45" t="s">
        <v>63</v>
      </c>
      <c r="G363" s="45" t="s">
        <v>63</v>
      </c>
      <c r="H363" s="45" t="s">
        <v>63</v>
      </c>
      <c r="I363" s="45" t="s">
        <v>63</v>
      </c>
      <c r="O363" s="45" t="s">
        <v>63</v>
      </c>
      <c r="P363" s="45" t="s">
        <v>63</v>
      </c>
      <c r="Q363" s="45" t="s">
        <v>63</v>
      </c>
    </row>
    <row r="364" spans="1:17" x14ac:dyDescent="0.3">
      <c r="A364">
        <f t="shared" si="11"/>
        <v>2054</v>
      </c>
      <c r="B364">
        <f t="shared" si="12"/>
        <v>1</v>
      </c>
      <c r="C364" s="45" t="s">
        <v>63</v>
      </c>
      <c r="D364" s="45" t="s">
        <v>63</v>
      </c>
      <c r="E364" s="45" t="s">
        <v>63</v>
      </c>
      <c r="G364" s="45" t="s">
        <v>63</v>
      </c>
      <c r="H364" s="45" t="s">
        <v>63</v>
      </c>
      <c r="I364" s="45" t="s">
        <v>63</v>
      </c>
      <c r="O364" s="45" t="s">
        <v>63</v>
      </c>
      <c r="P364" s="45" t="s">
        <v>63</v>
      </c>
      <c r="Q364" s="45" t="s">
        <v>63</v>
      </c>
    </row>
    <row r="365" spans="1:17" x14ac:dyDescent="0.3">
      <c r="A365">
        <f t="shared" si="11"/>
        <v>2054</v>
      </c>
      <c r="B365">
        <f t="shared" si="12"/>
        <v>2</v>
      </c>
      <c r="C365" s="45" t="s">
        <v>63</v>
      </c>
      <c r="D365" s="45" t="s">
        <v>63</v>
      </c>
      <c r="E365" s="45" t="s">
        <v>63</v>
      </c>
      <c r="G365" s="45" t="s">
        <v>63</v>
      </c>
      <c r="H365" s="45" t="s">
        <v>63</v>
      </c>
      <c r="I365" s="45" t="s">
        <v>63</v>
      </c>
      <c r="O365" s="45" t="s">
        <v>63</v>
      </c>
      <c r="P365" s="45" t="s">
        <v>63</v>
      </c>
      <c r="Q365" s="45" t="s">
        <v>63</v>
      </c>
    </row>
    <row r="366" spans="1:17" x14ac:dyDescent="0.3">
      <c r="A366">
        <f t="shared" si="11"/>
        <v>2054</v>
      </c>
      <c r="B366">
        <f t="shared" si="12"/>
        <v>3</v>
      </c>
      <c r="C366" s="45" t="s">
        <v>63</v>
      </c>
      <c r="D366" s="45" t="s">
        <v>63</v>
      </c>
      <c r="E366" s="45" t="s">
        <v>63</v>
      </c>
      <c r="G366" s="45" t="s">
        <v>63</v>
      </c>
      <c r="H366" s="45" t="s">
        <v>63</v>
      </c>
      <c r="I366" s="45" t="s">
        <v>63</v>
      </c>
      <c r="O366" s="45" t="s">
        <v>63</v>
      </c>
      <c r="P366" s="45" t="s">
        <v>63</v>
      </c>
      <c r="Q366" s="45" t="s">
        <v>63</v>
      </c>
    </row>
    <row r="367" spans="1:17" x14ac:dyDescent="0.3">
      <c r="A367">
        <f t="shared" si="11"/>
        <v>2054</v>
      </c>
      <c r="B367">
        <f t="shared" si="12"/>
        <v>4</v>
      </c>
      <c r="C367" s="45" t="s">
        <v>63</v>
      </c>
      <c r="D367" s="45" t="s">
        <v>63</v>
      </c>
      <c r="E367" s="45" t="s">
        <v>63</v>
      </c>
      <c r="G367" s="45" t="s">
        <v>63</v>
      </c>
      <c r="H367" s="45" t="s">
        <v>63</v>
      </c>
      <c r="I367" s="45" t="s">
        <v>63</v>
      </c>
      <c r="O367" s="45" t="s">
        <v>63</v>
      </c>
      <c r="P367" s="45" t="s">
        <v>63</v>
      </c>
      <c r="Q367" s="45" t="s">
        <v>63</v>
      </c>
    </row>
    <row r="368" spans="1:17" x14ac:dyDescent="0.3">
      <c r="A368">
        <f t="shared" si="11"/>
        <v>2054</v>
      </c>
      <c r="B368">
        <f t="shared" si="12"/>
        <v>5</v>
      </c>
      <c r="C368" s="45" t="s">
        <v>63</v>
      </c>
      <c r="D368" s="45" t="s">
        <v>63</v>
      </c>
      <c r="E368" s="45" t="s">
        <v>63</v>
      </c>
      <c r="G368" s="45" t="s">
        <v>63</v>
      </c>
      <c r="H368" s="45" t="s">
        <v>63</v>
      </c>
      <c r="I368" s="45" t="s">
        <v>63</v>
      </c>
      <c r="O368" s="45" t="s">
        <v>63</v>
      </c>
      <c r="P368" s="45" t="s">
        <v>63</v>
      </c>
      <c r="Q368" s="45" t="s">
        <v>63</v>
      </c>
    </row>
    <row r="369" spans="1:17" x14ac:dyDescent="0.3">
      <c r="A369">
        <f t="shared" si="11"/>
        <v>2054</v>
      </c>
      <c r="B369">
        <f t="shared" si="12"/>
        <v>6</v>
      </c>
      <c r="C369" s="45" t="s">
        <v>63</v>
      </c>
      <c r="D369" s="45" t="s">
        <v>63</v>
      </c>
      <c r="E369" s="45" t="s">
        <v>63</v>
      </c>
      <c r="G369" s="45" t="s">
        <v>63</v>
      </c>
      <c r="H369" s="45" t="s">
        <v>63</v>
      </c>
      <c r="I369" s="45" t="s">
        <v>63</v>
      </c>
      <c r="O369" s="45" t="s">
        <v>63</v>
      </c>
      <c r="P369" s="45" t="s">
        <v>63</v>
      </c>
      <c r="Q369" s="45" t="s">
        <v>63</v>
      </c>
    </row>
    <row r="370" spans="1:17" x14ac:dyDescent="0.3">
      <c r="A370">
        <f t="shared" si="11"/>
        <v>2054</v>
      </c>
      <c r="B370">
        <f t="shared" si="12"/>
        <v>7</v>
      </c>
      <c r="C370" s="45" t="s">
        <v>63</v>
      </c>
      <c r="D370" s="45" t="s">
        <v>63</v>
      </c>
      <c r="E370" s="45" t="s">
        <v>63</v>
      </c>
      <c r="G370" s="45" t="s">
        <v>63</v>
      </c>
      <c r="H370" s="45" t="s">
        <v>63</v>
      </c>
      <c r="I370" s="45" t="s">
        <v>63</v>
      </c>
      <c r="O370" s="45" t="s">
        <v>63</v>
      </c>
      <c r="P370" s="45" t="s">
        <v>63</v>
      </c>
      <c r="Q370" s="45" t="s">
        <v>63</v>
      </c>
    </row>
    <row r="371" spans="1:17" x14ac:dyDescent="0.3">
      <c r="A371">
        <f t="shared" si="11"/>
        <v>2054</v>
      </c>
      <c r="B371">
        <f t="shared" si="12"/>
        <v>8</v>
      </c>
      <c r="C371" s="45" t="s">
        <v>63</v>
      </c>
      <c r="D371" s="45" t="s">
        <v>63</v>
      </c>
      <c r="E371" s="45" t="s">
        <v>63</v>
      </c>
      <c r="G371" s="45" t="s">
        <v>63</v>
      </c>
      <c r="H371" s="45" t="s">
        <v>63</v>
      </c>
      <c r="I371" s="45" t="s">
        <v>63</v>
      </c>
      <c r="O371" s="45" t="s">
        <v>63</v>
      </c>
      <c r="P371" s="45" t="s">
        <v>63</v>
      </c>
      <c r="Q371" s="45" t="s">
        <v>63</v>
      </c>
    </row>
    <row r="372" spans="1:17" x14ac:dyDescent="0.3">
      <c r="A372">
        <f t="shared" si="11"/>
        <v>2054</v>
      </c>
      <c r="B372">
        <f t="shared" si="12"/>
        <v>9</v>
      </c>
      <c r="C372" s="45" t="s">
        <v>63</v>
      </c>
      <c r="D372" s="45" t="s">
        <v>63</v>
      </c>
      <c r="E372" s="45" t="s">
        <v>63</v>
      </c>
      <c r="G372" s="45" t="s">
        <v>63</v>
      </c>
      <c r="H372" s="45" t="s">
        <v>63</v>
      </c>
      <c r="I372" s="45" t="s">
        <v>63</v>
      </c>
      <c r="O372" s="45" t="s">
        <v>63</v>
      </c>
      <c r="P372" s="45" t="s">
        <v>63</v>
      </c>
      <c r="Q372" s="45" t="s">
        <v>63</v>
      </c>
    </row>
    <row r="373" spans="1:17" x14ac:dyDescent="0.3">
      <c r="A373">
        <f t="shared" si="11"/>
        <v>2054</v>
      </c>
      <c r="B373">
        <f t="shared" si="12"/>
        <v>10</v>
      </c>
      <c r="C373" s="45" t="s">
        <v>63</v>
      </c>
      <c r="D373" s="45" t="s">
        <v>63</v>
      </c>
      <c r="E373" s="45" t="s">
        <v>63</v>
      </c>
      <c r="G373" s="45" t="s">
        <v>63</v>
      </c>
      <c r="H373" s="45" t="s">
        <v>63</v>
      </c>
      <c r="I373" s="45" t="s">
        <v>63</v>
      </c>
      <c r="O373" s="45" t="s">
        <v>63</v>
      </c>
      <c r="P373" s="45" t="s">
        <v>63</v>
      </c>
      <c r="Q373" s="45" t="s">
        <v>63</v>
      </c>
    </row>
    <row r="374" spans="1:17" x14ac:dyDescent="0.3">
      <c r="A374">
        <f t="shared" si="11"/>
        <v>2054</v>
      </c>
      <c r="B374">
        <f t="shared" si="12"/>
        <v>11</v>
      </c>
      <c r="C374" s="45" t="s">
        <v>63</v>
      </c>
      <c r="D374" s="45" t="s">
        <v>63</v>
      </c>
      <c r="E374" s="45" t="s">
        <v>63</v>
      </c>
      <c r="G374" s="45" t="s">
        <v>63</v>
      </c>
      <c r="H374" s="45" t="s">
        <v>63</v>
      </c>
      <c r="I374" s="45" t="s">
        <v>63</v>
      </c>
      <c r="O374" s="45" t="s">
        <v>63</v>
      </c>
      <c r="P374" s="45" t="s">
        <v>63</v>
      </c>
      <c r="Q374" s="45" t="s">
        <v>63</v>
      </c>
    </row>
    <row r="375" spans="1:17" x14ac:dyDescent="0.3">
      <c r="A375">
        <f t="shared" si="11"/>
        <v>2054</v>
      </c>
      <c r="B375">
        <f t="shared" si="12"/>
        <v>12</v>
      </c>
      <c r="C375" s="45" t="s">
        <v>63</v>
      </c>
      <c r="D375" s="45" t="s">
        <v>63</v>
      </c>
      <c r="E375" s="45" t="s">
        <v>63</v>
      </c>
      <c r="G375" s="45" t="s">
        <v>63</v>
      </c>
      <c r="H375" s="45" t="s">
        <v>63</v>
      </c>
      <c r="I375" s="45" t="s">
        <v>63</v>
      </c>
      <c r="O375" s="45" t="s">
        <v>63</v>
      </c>
      <c r="P375" s="45" t="s">
        <v>63</v>
      </c>
      <c r="Q375" s="45" t="s">
        <v>63</v>
      </c>
    </row>
    <row r="376" spans="1:17" x14ac:dyDescent="0.3">
      <c r="A376">
        <f t="shared" si="11"/>
        <v>2055</v>
      </c>
      <c r="B376">
        <f t="shared" si="12"/>
        <v>1</v>
      </c>
      <c r="C376" s="45" t="s">
        <v>63</v>
      </c>
      <c r="D376" s="45" t="s">
        <v>63</v>
      </c>
      <c r="E376" s="45" t="s">
        <v>63</v>
      </c>
      <c r="G376" s="45" t="s">
        <v>63</v>
      </c>
      <c r="H376" s="45" t="s">
        <v>63</v>
      </c>
      <c r="I376" s="45" t="s">
        <v>63</v>
      </c>
      <c r="O376" s="45" t="s">
        <v>63</v>
      </c>
      <c r="P376" s="45" t="s">
        <v>63</v>
      </c>
      <c r="Q376" s="45" t="s">
        <v>63</v>
      </c>
    </row>
    <row r="377" spans="1:17" x14ac:dyDescent="0.3">
      <c r="A377">
        <f t="shared" si="11"/>
        <v>2055</v>
      </c>
      <c r="B377">
        <f t="shared" si="12"/>
        <v>2</v>
      </c>
      <c r="C377" s="45" t="s">
        <v>63</v>
      </c>
      <c r="D377" s="45" t="s">
        <v>63</v>
      </c>
      <c r="E377" s="45" t="s">
        <v>63</v>
      </c>
      <c r="G377" s="45" t="s">
        <v>63</v>
      </c>
      <c r="H377" s="45" t="s">
        <v>63</v>
      </c>
      <c r="I377" s="45" t="s">
        <v>63</v>
      </c>
      <c r="O377" s="45" t="s">
        <v>63</v>
      </c>
      <c r="P377" s="45" t="s">
        <v>63</v>
      </c>
      <c r="Q377" s="45" t="s">
        <v>63</v>
      </c>
    </row>
    <row r="378" spans="1:17" x14ac:dyDescent="0.3">
      <c r="A378">
        <f t="shared" si="11"/>
        <v>2055</v>
      </c>
      <c r="B378">
        <f t="shared" si="12"/>
        <v>3</v>
      </c>
      <c r="C378" s="45" t="s">
        <v>63</v>
      </c>
      <c r="D378" s="45" t="s">
        <v>63</v>
      </c>
      <c r="E378" s="45" t="s">
        <v>63</v>
      </c>
      <c r="G378" s="45" t="s">
        <v>63</v>
      </c>
      <c r="H378" s="45" t="s">
        <v>63</v>
      </c>
      <c r="I378" s="45" t="s">
        <v>63</v>
      </c>
      <c r="O378" s="45" t="s">
        <v>63</v>
      </c>
      <c r="P378" s="45" t="s">
        <v>63</v>
      </c>
      <c r="Q378" s="45" t="s">
        <v>63</v>
      </c>
    </row>
    <row r="379" spans="1:17" x14ac:dyDescent="0.3">
      <c r="A379">
        <f t="shared" si="11"/>
        <v>2055</v>
      </c>
      <c r="B379">
        <f t="shared" si="12"/>
        <v>4</v>
      </c>
      <c r="C379" s="45" t="s">
        <v>63</v>
      </c>
      <c r="D379" s="45" t="s">
        <v>63</v>
      </c>
      <c r="E379" s="45" t="s">
        <v>63</v>
      </c>
      <c r="G379" s="45" t="s">
        <v>63</v>
      </c>
      <c r="H379" s="45" t="s">
        <v>63</v>
      </c>
      <c r="I379" s="45" t="s">
        <v>63</v>
      </c>
      <c r="O379" s="45" t="s">
        <v>63</v>
      </c>
      <c r="P379" s="45" t="s">
        <v>63</v>
      </c>
      <c r="Q379" s="45" t="s">
        <v>63</v>
      </c>
    </row>
    <row r="380" spans="1:17" x14ac:dyDescent="0.3">
      <c r="A380">
        <f t="shared" si="11"/>
        <v>2055</v>
      </c>
      <c r="B380">
        <f t="shared" si="12"/>
        <v>5</v>
      </c>
      <c r="C380" s="45" t="s">
        <v>63</v>
      </c>
      <c r="D380" s="45" t="s">
        <v>63</v>
      </c>
      <c r="E380" s="45" t="s">
        <v>63</v>
      </c>
      <c r="G380" s="45" t="s">
        <v>63</v>
      </c>
      <c r="H380" s="45" t="s">
        <v>63</v>
      </c>
      <c r="I380" s="45" t="s">
        <v>63</v>
      </c>
      <c r="O380" s="45" t="s">
        <v>63</v>
      </c>
      <c r="P380" s="45" t="s">
        <v>63</v>
      </c>
      <c r="Q380" s="45" t="s">
        <v>63</v>
      </c>
    </row>
    <row r="381" spans="1:17" x14ac:dyDescent="0.3">
      <c r="A381">
        <f t="shared" si="11"/>
        <v>2055</v>
      </c>
      <c r="B381">
        <f t="shared" si="12"/>
        <v>6</v>
      </c>
      <c r="C381" s="45" t="s">
        <v>63</v>
      </c>
      <c r="D381" s="45" t="s">
        <v>63</v>
      </c>
      <c r="E381" s="45" t="s">
        <v>63</v>
      </c>
      <c r="G381" s="45" t="s">
        <v>63</v>
      </c>
      <c r="H381" s="45" t="s">
        <v>63</v>
      </c>
      <c r="I381" s="45" t="s">
        <v>63</v>
      </c>
      <c r="O381" s="45" t="s">
        <v>63</v>
      </c>
      <c r="P381" s="45" t="s">
        <v>63</v>
      </c>
      <c r="Q381" s="45" t="s">
        <v>63</v>
      </c>
    </row>
    <row r="382" spans="1:17" x14ac:dyDescent="0.3">
      <c r="A382">
        <f t="shared" si="11"/>
        <v>2055</v>
      </c>
      <c r="B382">
        <f t="shared" si="12"/>
        <v>7</v>
      </c>
      <c r="C382" s="45" t="s">
        <v>63</v>
      </c>
      <c r="D382" s="45" t="s">
        <v>63</v>
      </c>
      <c r="E382" s="45" t="s">
        <v>63</v>
      </c>
      <c r="G382" s="45" t="s">
        <v>63</v>
      </c>
      <c r="H382" s="45" t="s">
        <v>63</v>
      </c>
      <c r="I382" s="45" t="s">
        <v>63</v>
      </c>
      <c r="O382" s="45" t="s">
        <v>63</v>
      </c>
      <c r="P382" s="45" t="s">
        <v>63</v>
      </c>
      <c r="Q382" s="45" t="s">
        <v>63</v>
      </c>
    </row>
    <row r="383" spans="1:17" x14ac:dyDescent="0.3">
      <c r="A383">
        <f t="shared" si="11"/>
        <v>2055</v>
      </c>
      <c r="B383">
        <f t="shared" si="12"/>
        <v>8</v>
      </c>
      <c r="C383" s="45" t="s">
        <v>63</v>
      </c>
      <c r="D383" s="45" t="s">
        <v>63</v>
      </c>
      <c r="E383" s="45" t="s">
        <v>63</v>
      </c>
      <c r="G383" s="45" t="s">
        <v>63</v>
      </c>
      <c r="H383" s="45" t="s">
        <v>63</v>
      </c>
      <c r="I383" s="45" t="s">
        <v>63</v>
      </c>
      <c r="O383" s="45" t="s">
        <v>63</v>
      </c>
      <c r="P383" s="45" t="s">
        <v>63</v>
      </c>
      <c r="Q383" s="45" t="s">
        <v>63</v>
      </c>
    </row>
    <row r="384" spans="1:17" x14ac:dyDescent="0.3">
      <c r="A384">
        <f t="shared" si="11"/>
        <v>2055</v>
      </c>
      <c r="B384">
        <f t="shared" si="12"/>
        <v>9</v>
      </c>
      <c r="C384" s="45" t="s">
        <v>63</v>
      </c>
      <c r="D384" s="45" t="s">
        <v>63</v>
      </c>
      <c r="E384" s="45" t="s">
        <v>63</v>
      </c>
      <c r="G384" s="45" t="s">
        <v>63</v>
      </c>
      <c r="H384" s="45" t="s">
        <v>63</v>
      </c>
      <c r="I384" s="45" t="s">
        <v>63</v>
      </c>
      <c r="O384" s="45" t="s">
        <v>63</v>
      </c>
      <c r="P384" s="45" t="s">
        <v>63</v>
      </c>
      <c r="Q384" s="45" t="s">
        <v>63</v>
      </c>
    </row>
    <row r="385" spans="1:17" x14ac:dyDescent="0.3">
      <c r="A385">
        <f t="shared" si="11"/>
        <v>2055</v>
      </c>
      <c r="B385">
        <f t="shared" si="12"/>
        <v>10</v>
      </c>
      <c r="C385" s="45" t="s">
        <v>63</v>
      </c>
      <c r="D385" s="45" t="s">
        <v>63</v>
      </c>
      <c r="E385" s="45" t="s">
        <v>63</v>
      </c>
      <c r="G385" s="45" t="s">
        <v>63</v>
      </c>
      <c r="H385" s="45" t="s">
        <v>63</v>
      </c>
      <c r="I385" s="45" t="s">
        <v>63</v>
      </c>
      <c r="O385" s="45" t="s">
        <v>63</v>
      </c>
      <c r="P385" s="45" t="s">
        <v>63</v>
      </c>
      <c r="Q385" s="45" t="s">
        <v>63</v>
      </c>
    </row>
    <row r="386" spans="1:17" x14ac:dyDescent="0.3">
      <c r="A386">
        <f t="shared" si="11"/>
        <v>2055</v>
      </c>
      <c r="B386">
        <f t="shared" si="12"/>
        <v>11</v>
      </c>
      <c r="C386" s="45" t="s">
        <v>63</v>
      </c>
      <c r="D386" s="45" t="s">
        <v>63</v>
      </c>
      <c r="E386" s="45" t="s">
        <v>63</v>
      </c>
      <c r="G386" s="45" t="s">
        <v>63</v>
      </c>
      <c r="H386" s="45" t="s">
        <v>63</v>
      </c>
      <c r="I386" s="45" t="s">
        <v>63</v>
      </c>
      <c r="O386" s="45" t="s">
        <v>63</v>
      </c>
      <c r="P386" s="45" t="s">
        <v>63</v>
      </c>
      <c r="Q386" s="45" t="s">
        <v>63</v>
      </c>
    </row>
    <row r="387" spans="1:17" x14ac:dyDescent="0.3">
      <c r="A387">
        <f t="shared" si="11"/>
        <v>2055</v>
      </c>
      <c r="B387">
        <f t="shared" si="12"/>
        <v>12</v>
      </c>
      <c r="C387" s="45" t="s">
        <v>63</v>
      </c>
      <c r="D387" s="45" t="s">
        <v>63</v>
      </c>
      <c r="E387" s="45" t="s">
        <v>63</v>
      </c>
      <c r="G387" s="45" t="s">
        <v>63</v>
      </c>
      <c r="H387" s="45" t="s">
        <v>63</v>
      </c>
      <c r="I387" s="45" t="s">
        <v>63</v>
      </c>
      <c r="O387" s="45" t="s">
        <v>63</v>
      </c>
      <c r="P387" s="45" t="s">
        <v>63</v>
      </c>
      <c r="Q387" s="45" t="s">
        <v>63</v>
      </c>
    </row>
    <row r="388" spans="1:17" x14ac:dyDescent="0.3">
      <c r="A388">
        <f t="shared" si="11"/>
        <v>2056</v>
      </c>
      <c r="B388">
        <f t="shared" si="12"/>
        <v>1</v>
      </c>
      <c r="C388" s="45" t="s">
        <v>63</v>
      </c>
      <c r="D388" s="45" t="s">
        <v>63</v>
      </c>
      <c r="E388" s="45" t="s">
        <v>63</v>
      </c>
      <c r="G388" s="45" t="s">
        <v>63</v>
      </c>
      <c r="H388" s="45" t="s">
        <v>63</v>
      </c>
      <c r="I388" s="45" t="s">
        <v>63</v>
      </c>
      <c r="O388" s="45" t="s">
        <v>63</v>
      </c>
      <c r="P388" s="45" t="s">
        <v>63</v>
      </c>
      <c r="Q388" s="45" t="s">
        <v>63</v>
      </c>
    </row>
    <row r="389" spans="1:17" x14ac:dyDescent="0.3">
      <c r="A389">
        <f t="shared" si="11"/>
        <v>2056</v>
      </c>
      <c r="B389">
        <f t="shared" si="12"/>
        <v>2</v>
      </c>
      <c r="C389" s="45" t="s">
        <v>63</v>
      </c>
      <c r="D389" s="45" t="s">
        <v>63</v>
      </c>
      <c r="E389" s="45" t="s">
        <v>63</v>
      </c>
      <c r="G389" s="45" t="s">
        <v>63</v>
      </c>
      <c r="H389" s="45" t="s">
        <v>63</v>
      </c>
      <c r="I389" s="45" t="s">
        <v>63</v>
      </c>
      <c r="O389" s="45" t="s">
        <v>63</v>
      </c>
      <c r="P389" s="45" t="s">
        <v>63</v>
      </c>
      <c r="Q389" s="45" t="s">
        <v>63</v>
      </c>
    </row>
    <row r="390" spans="1:17" x14ac:dyDescent="0.3">
      <c r="A390">
        <f t="shared" si="11"/>
        <v>2056</v>
      </c>
      <c r="B390">
        <f t="shared" si="12"/>
        <v>3</v>
      </c>
      <c r="C390" s="45" t="s">
        <v>63</v>
      </c>
      <c r="D390" s="45" t="s">
        <v>63</v>
      </c>
      <c r="E390" s="45" t="s">
        <v>63</v>
      </c>
      <c r="G390" s="45" t="s">
        <v>63</v>
      </c>
      <c r="H390" s="45" t="s">
        <v>63</v>
      </c>
      <c r="I390" s="45" t="s">
        <v>63</v>
      </c>
      <c r="O390" s="45" t="s">
        <v>63</v>
      </c>
      <c r="P390" s="45" t="s">
        <v>63</v>
      </c>
      <c r="Q390" s="45" t="s">
        <v>63</v>
      </c>
    </row>
    <row r="391" spans="1:17" x14ac:dyDescent="0.3">
      <c r="A391">
        <f t="shared" si="11"/>
        <v>2056</v>
      </c>
      <c r="B391">
        <f t="shared" si="12"/>
        <v>4</v>
      </c>
      <c r="C391" s="45" t="s">
        <v>63</v>
      </c>
      <c r="D391" s="45" t="s">
        <v>63</v>
      </c>
      <c r="E391" s="45" t="s">
        <v>63</v>
      </c>
      <c r="G391" s="45" t="s">
        <v>63</v>
      </c>
      <c r="H391" s="45" t="s">
        <v>63</v>
      </c>
      <c r="I391" s="45" t="s">
        <v>63</v>
      </c>
      <c r="O391" s="45" t="s">
        <v>63</v>
      </c>
      <c r="P391" s="45" t="s">
        <v>63</v>
      </c>
      <c r="Q391" s="45" t="s">
        <v>63</v>
      </c>
    </row>
    <row r="392" spans="1:17" x14ac:dyDescent="0.3">
      <c r="A392">
        <f t="shared" si="11"/>
        <v>2056</v>
      </c>
      <c r="B392">
        <f t="shared" si="12"/>
        <v>5</v>
      </c>
      <c r="C392" s="45" t="s">
        <v>63</v>
      </c>
      <c r="D392" s="45" t="s">
        <v>63</v>
      </c>
      <c r="E392" s="45" t="s">
        <v>63</v>
      </c>
      <c r="G392" s="45" t="s">
        <v>63</v>
      </c>
      <c r="H392" s="45" t="s">
        <v>63</v>
      </c>
      <c r="I392" s="45" t="s">
        <v>63</v>
      </c>
      <c r="O392" s="45" t="s">
        <v>63</v>
      </c>
      <c r="P392" s="45" t="s">
        <v>63</v>
      </c>
      <c r="Q392" s="45" t="s">
        <v>63</v>
      </c>
    </row>
    <row r="393" spans="1:17" x14ac:dyDescent="0.3">
      <c r="A393">
        <f t="shared" si="11"/>
        <v>2056</v>
      </c>
      <c r="B393">
        <f t="shared" si="12"/>
        <v>6</v>
      </c>
      <c r="C393" s="45" t="s">
        <v>63</v>
      </c>
      <c r="D393" s="45" t="s">
        <v>63</v>
      </c>
      <c r="E393" s="45" t="s">
        <v>63</v>
      </c>
      <c r="G393" s="45" t="s">
        <v>63</v>
      </c>
      <c r="H393" s="45" t="s">
        <v>63</v>
      </c>
      <c r="I393" s="45" t="s">
        <v>63</v>
      </c>
      <c r="O393" s="45" t="s">
        <v>63</v>
      </c>
      <c r="P393" s="45" t="s">
        <v>63</v>
      </c>
      <c r="Q393" s="45" t="s">
        <v>63</v>
      </c>
    </row>
    <row r="394" spans="1:17" x14ac:dyDescent="0.3">
      <c r="A394">
        <f t="shared" si="11"/>
        <v>2056</v>
      </c>
      <c r="B394">
        <f t="shared" si="12"/>
        <v>7</v>
      </c>
      <c r="C394" s="45" t="s">
        <v>63</v>
      </c>
      <c r="D394" s="45" t="s">
        <v>63</v>
      </c>
      <c r="E394" s="45" t="s">
        <v>63</v>
      </c>
      <c r="G394" s="45" t="s">
        <v>63</v>
      </c>
      <c r="H394" s="45" t="s">
        <v>63</v>
      </c>
      <c r="I394" s="45" t="s">
        <v>63</v>
      </c>
      <c r="O394" s="45" t="s">
        <v>63</v>
      </c>
      <c r="P394" s="45" t="s">
        <v>63</v>
      </c>
      <c r="Q394" s="45" t="s">
        <v>63</v>
      </c>
    </row>
    <row r="395" spans="1:17" x14ac:dyDescent="0.3">
      <c r="A395">
        <f t="shared" si="11"/>
        <v>2056</v>
      </c>
      <c r="B395">
        <f t="shared" si="12"/>
        <v>8</v>
      </c>
      <c r="C395" s="45" t="s">
        <v>63</v>
      </c>
      <c r="D395" s="45" t="s">
        <v>63</v>
      </c>
      <c r="E395" s="45" t="s">
        <v>63</v>
      </c>
      <c r="G395" s="45" t="s">
        <v>63</v>
      </c>
      <c r="H395" s="45" t="s">
        <v>63</v>
      </c>
      <c r="I395" s="45" t="s">
        <v>63</v>
      </c>
      <c r="O395" s="45" t="s">
        <v>63</v>
      </c>
      <c r="P395" s="45" t="s">
        <v>63</v>
      </c>
      <c r="Q395" s="45" t="s">
        <v>63</v>
      </c>
    </row>
    <row r="396" spans="1:17" x14ac:dyDescent="0.3">
      <c r="A396">
        <f t="shared" si="11"/>
        <v>2056</v>
      </c>
      <c r="B396">
        <f t="shared" si="12"/>
        <v>9</v>
      </c>
      <c r="C396" s="45" t="s">
        <v>63</v>
      </c>
      <c r="D396" s="45" t="s">
        <v>63</v>
      </c>
      <c r="E396" s="45" t="s">
        <v>63</v>
      </c>
      <c r="G396" s="45" t="s">
        <v>63</v>
      </c>
      <c r="H396" s="45" t="s">
        <v>63</v>
      </c>
      <c r="I396" s="45" t="s">
        <v>63</v>
      </c>
      <c r="O396" s="45" t="s">
        <v>63</v>
      </c>
      <c r="P396" s="45" t="s">
        <v>63</v>
      </c>
      <c r="Q396" s="45" t="s">
        <v>63</v>
      </c>
    </row>
    <row r="397" spans="1:17" x14ac:dyDescent="0.3">
      <c r="A397">
        <f t="shared" si="11"/>
        <v>2056</v>
      </c>
      <c r="B397">
        <f t="shared" si="12"/>
        <v>10</v>
      </c>
      <c r="C397" s="45" t="s">
        <v>63</v>
      </c>
      <c r="D397" s="45" t="s">
        <v>63</v>
      </c>
      <c r="E397" s="45" t="s">
        <v>63</v>
      </c>
      <c r="G397" s="45" t="s">
        <v>63</v>
      </c>
      <c r="H397" s="45" t="s">
        <v>63</v>
      </c>
      <c r="I397" s="45" t="s">
        <v>63</v>
      </c>
      <c r="O397" s="45" t="s">
        <v>63</v>
      </c>
      <c r="P397" s="45" t="s">
        <v>63</v>
      </c>
      <c r="Q397" s="45" t="s">
        <v>63</v>
      </c>
    </row>
    <row r="398" spans="1:17" x14ac:dyDescent="0.3">
      <c r="A398">
        <f t="shared" si="11"/>
        <v>2056</v>
      </c>
      <c r="B398">
        <f t="shared" si="12"/>
        <v>11</v>
      </c>
      <c r="C398" s="45" t="s">
        <v>63</v>
      </c>
      <c r="D398" s="45" t="s">
        <v>63</v>
      </c>
      <c r="E398" s="45" t="s">
        <v>63</v>
      </c>
      <c r="G398" s="45" t="s">
        <v>63</v>
      </c>
      <c r="H398" s="45" t="s">
        <v>63</v>
      </c>
      <c r="I398" s="45" t="s">
        <v>63</v>
      </c>
      <c r="O398" s="45" t="s">
        <v>63</v>
      </c>
      <c r="P398" s="45" t="s">
        <v>63</v>
      </c>
      <c r="Q398" s="45" t="s">
        <v>63</v>
      </c>
    </row>
    <row r="399" spans="1:17" x14ac:dyDescent="0.3">
      <c r="A399">
        <f t="shared" si="11"/>
        <v>2056</v>
      </c>
      <c r="B399">
        <f t="shared" si="12"/>
        <v>12</v>
      </c>
      <c r="C399" s="45" t="s">
        <v>63</v>
      </c>
      <c r="D399" s="45" t="s">
        <v>63</v>
      </c>
      <c r="E399" s="45" t="s">
        <v>63</v>
      </c>
      <c r="G399" s="45" t="s">
        <v>63</v>
      </c>
      <c r="H399" s="45" t="s">
        <v>63</v>
      </c>
      <c r="I399" s="45" t="s">
        <v>63</v>
      </c>
      <c r="O399" s="45" t="s">
        <v>63</v>
      </c>
      <c r="P399" s="45" t="s">
        <v>63</v>
      </c>
      <c r="Q399" s="45" t="s">
        <v>63</v>
      </c>
    </row>
    <row r="400" spans="1:17" x14ac:dyDescent="0.3">
      <c r="A400">
        <f t="shared" si="11"/>
        <v>2057</v>
      </c>
      <c r="B400">
        <f t="shared" si="12"/>
        <v>1</v>
      </c>
      <c r="C400" s="45" t="s">
        <v>63</v>
      </c>
      <c r="D400" s="45" t="s">
        <v>63</v>
      </c>
      <c r="E400" s="45" t="s">
        <v>63</v>
      </c>
      <c r="G400" s="45" t="s">
        <v>63</v>
      </c>
      <c r="H400" s="45" t="s">
        <v>63</v>
      </c>
      <c r="I400" s="45" t="s">
        <v>63</v>
      </c>
      <c r="O400" s="45" t="s">
        <v>63</v>
      </c>
      <c r="P400" s="45" t="s">
        <v>63</v>
      </c>
      <c r="Q400" s="45" t="s">
        <v>63</v>
      </c>
    </row>
    <row r="401" spans="1:17" x14ac:dyDescent="0.3">
      <c r="A401">
        <f t="shared" si="11"/>
        <v>2057</v>
      </c>
      <c r="B401">
        <f t="shared" si="12"/>
        <v>2</v>
      </c>
      <c r="C401" s="45" t="s">
        <v>63</v>
      </c>
      <c r="D401" s="45" t="s">
        <v>63</v>
      </c>
      <c r="E401" s="45" t="s">
        <v>63</v>
      </c>
      <c r="G401" s="45" t="s">
        <v>63</v>
      </c>
      <c r="H401" s="45" t="s">
        <v>63</v>
      </c>
      <c r="I401" s="45" t="s">
        <v>63</v>
      </c>
      <c r="O401" s="45" t="s">
        <v>63</v>
      </c>
      <c r="P401" s="45" t="s">
        <v>63</v>
      </c>
      <c r="Q401" s="45" t="s">
        <v>63</v>
      </c>
    </row>
    <row r="402" spans="1:17" x14ac:dyDescent="0.3">
      <c r="A402">
        <f t="shared" ref="A402:A465" si="13">+A390+1</f>
        <v>2057</v>
      </c>
      <c r="B402">
        <f t="shared" ref="B402:B465" si="14">+B390</f>
        <v>3</v>
      </c>
      <c r="C402" s="45" t="s">
        <v>63</v>
      </c>
      <c r="D402" s="45" t="s">
        <v>63</v>
      </c>
      <c r="E402" s="45" t="s">
        <v>63</v>
      </c>
      <c r="G402" s="45" t="s">
        <v>63</v>
      </c>
      <c r="H402" s="45" t="s">
        <v>63</v>
      </c>
      <c r="I402" s="45" t="s">
        <v>63</v>
      </c>
      <c r="O402" s="45" t="s">
        <v>63</v>
      </c>
      <c r="P402" s="45" t="s">
        <v>63</v>
      </c>
      <c r="Q402" s="45" t="s">
        <v>63</v>
      </c>
    </row>
    <row r="403" spans="1:17" x14ac:dyDescent="0.3">
      <c r="A403">
        <f t="shared" si="13"/>
        <v>2057</v>
      </c>
      <c r="B403">
        <f t="shared" si="14"/>
        <v>4</v>
      </c>
      <c r="C403" s="45" t="s">
        <v>63</v>
      </c>
      <c r="D403" s="45" t="s">
        <v>63</v>
      </c>
      <c r="E403" s="45" t="s">
        <v>63</v>
      </c>
      <c r="G403" s="45" t="s">
        <v>63</v>
      </c>
      <c r="H403" s="45" t="s">
        <v>63</v>
      </c>
      <c r="I403" s="45" t="s">
        <v>63</v>
      </c>
      <c r="O403" s="45" t="s">
        <v>63</v>
      </c>
      <c r="P403" s="45" t="s">
        <v>63</v>
      </c>
      <c r="Q403" s="45" t="s">
        <v>63</v>
      </c>
    </row>
    <row r="404" spans="1:17" x14ac:dyDescent="0.3">
      <c r="A404">
        <f t="shared" si="13"/>
        <v>2057</v>
      </c>
      <c r="B404">
        <f t="shared" si="14"/>
        <v>5</v>
      </c>
      <c r="C404" s="45" t="s">
        <v>63</v>
      </c>
      <c r="D404" s="45" t="s">
        <v>63</v>
      </c>
      <c r="E404" s="45" t="s">
        <v>63</v>
      </c>
      <c r="G404" s="45" t="s">
        <v>63</v>
      </c>
      <c r="H404" s="45" t="s">
        <v>63</v>
      </c>
      <c r="I404" s="45" t="s">
        <v>63</v>
      </c>
      <c r="O404" s="45" t="s">
        <v>63</v>
      </c>
      <c r="P404" s="45" t="s">
        <v>63</v>
      </c>
      <c r="Q404" s="45" t="s">
        <v>63</v>
      </c>
    </row>
    <row r="405" spans="1:17" x14ac:dyDescent="0.3">
      <c r="A405">
        <f t="shared" si="13"/>
        <v>2057</v>
      </c>
      <c r="B405">
        <f t="shared" si="14"/>
        <v>6</v>
      </c>
      <c r="C405" s="45" t="s">
        <v>63</v>
      </c>
      <c r="D405" s="45" t="s">
        <v>63</v>
      </c>
      <c r="E405" s="45" t="s">
        <v>63</v>
      </c>
      <c r="G405" s="45" t="s">
        <v>63</v>
      </c>
      <c r="H405" s="45" t="s">
        <v>63</v>
      </c>
      <c r="I405" s="45" t="s">
        <v>63</v>
      </c>
      <c r="O405" s="45" t="s">
        <v>63</v>
      </c>
      <c r="P405" s="45" t="s">
        <v>63</v>
      </c>
      <c r="Q405" s="45" t="s">
        <v>63</v>
      </c>
    </row>
    <row r="406" spans="1:17" x14ac:dyDescent="0.3">
      <c r="A406">
        <f t="shared" si="13"/>
        <v>2057</v>
      </c>
      <c r="B406">
        <f t="shared" si="14"/>
        <v>7</v>
      </c>
      <c r="C406" s="45" t="s">
        <v>63</v>
      </c>
      <c r="D406" s="45" t="s">
        <v>63</v>
      </c>
      <c r="E406" s="45" t="s">
        <v>63</v>
      </c>
      <c r="G406" s="45" t="s">
        <v>63</v>
      </c>
      <c r="H406" s="45" t="s">
        <v>63</v>
      </c>
      <c r="I406" s="45" t="s">
        <v>63</v>
      </c>
      <c r="O406" s="45" t="s">
        <v>63</v>
      </c>
      <c r="P406" s="45" t="s">
        <v>63</v>
      </c>
      <c r="Q406" s="45" t="s">
        <v>63</v>
      </c>
    </row>
    <row r="407" spans="1:17" x14ac:dyDescent="0.3">
      <c r="A407">
        <f t="shared" si="13"/>
        <v>2057</v>
      </c>
      <c r="B407">
        <f t="shared" si="14"/>
        <v>8</v>
      </c>
      <c r="C407" s="45" t="s">
        <v>63</v>
      </c>
      <c r="D407" s="45" t="s">
        <v>63</v>
      </c>
      <c r="E407" s="45" t="s">
        <v>63</v>
      </c>
      <c r="G407" s="45" t="s">
        <v>63</v>
      </c>
      <c r="H407" s="45" t="s">
        <v>63</v>
      </c>
      <c r="I407" s="45" t="s">
        <v>63</v>
      </c>
      <c r="O407" s="45" t="s">
        <v>63</v>
      </c>
      <c r="P407" s="45" t="s">
        <v>63</v>
      </c>
      <c r="Q407" s="45" t="s">
        <v>63</v>
      </c>
    </row>
    <row r="408" spans="1:17" x14ac:dyDescent="0.3">
      <c r="A408">
        <f t="shared" si="13"/>
        <v>2057</v>
      </c>
      <c r="B408">
        <f t="shared" si="14"/>
        <v>9</v>
      </c>
      <c r="C408" s="45" t="s">
        <v>63</v>
      </c>
      <c r="D408" s="45" t="s">
        <v>63</v>
      </c>
      <c r="E408" s="45" t="s">
        <v>63</v>
      </c>
      <c r="G408" s="45" t="s">
        <v>63</v>
      </c>
      <c r="H408" s="45" t="s">
        <v>63</v>
      </c>
      <c r="I408" s="45" t="s">
        <v>63</v>
      </c>
      <c r="O408" s="45" t="s">
        <v>63</v>
      </c>
      <c r="P408" s="45" t="s">
        <v>63</v>
      </c>
      <c r="Q408" s="45" t="s">
        <v>63</v>
      </c>
    </row>
    <row r="409" spans="1:17" x14ac:dyDescent="0.3">
      <c r="A409">
        <f t="shared" si="13"/>
        <v>2057</v>
      </c>
      <c r="B409">
        <f t="shared" si="14"/>
        <v>10</v>
      </c>
      <c r="C409" s="45" t="s">
        <v>63</v>
      </c>
      <c r="D409" s="45" t="s">
        <v>63</v>
      </c>
      <c r="E409" s="45" t="s">
        <v>63</v>
      </c>
      <c r="G409" s="45" t="s">
        <v>63</v>
      </c>
      <c r="H409" s="45" t="s">
        <v>63</v>
      </c>
      <c r="I409" s="45" t="s">
        <v>63</v>
      </c>
      <c r="O409" s="45" t="s">
        <v>63</v>
      </c>
      <c r="P409" s="45" t="s">
        <v>63</v>
      </c>
      <c r="Q409" s="45" t="s">
        <v>63</v>
      </c>
    </row>
    <row r="410" spans="1:17" x14ac:dyDescent="0.3">
      <c r="A410">
        <f t="shared" si="13"/>
        <v>2057</v>
      </c>
      <c r="B410">
        <f t="shared" si="14"/>
        <v>11</v>
      </c>
      <c r="C410" s="45" t="s">
        <v>63</v>
      </c>
      <c r="D410" s="45" t="s">
        <v>63</v>
      </c>
      <c r="E410" s="45" t="s">
        <v>63</v>
      </c>
      <c r="G410" s="45" t="s">
        <v>63</v>
      </c>
      <c r="H410" s="45" t="s">
        <v>63</v>
      </c>
      <c r="I410" s="45" t="s">
        <v>63</v>
      </c>
      <c r="O410" s="45" t="s">
        <v>63</v>
      </c>
      <c r="P410" s="45" t="s">
        <v>63</v>
      </c>
      <c r="Q410" s="45" t="s">
        <v>63</v>
      </c>
    </row>
    <row r="411" spans="1:17" x14ac:dyDescent="0.3">
      <c r="A411">
        <f t="shared" si="13"/>
        <v>2057</v>
      </c>
      <c r="B411">
        <f t="shared" si="14"/>
        <v>12</v>
      </c>
      <c r="C411" s="45" t="s">
        <v>63</v>
      </c>
      <c r="D411" s="45" t="s">
        <v>63</v>
      </c>
      <c r="E411" s="45" t="s">
        <v>63</v>
      </c>
      <c r="G411" s="45" t="s">
        <v>63</v>
      </c>
      <c r="H411" s="45" t="s">
        <v>63</v>
      </c>
      <c r="I411" s="45" t="s">
        <v>63</v>
      </c>
      <c r="O411" s="45" t="s">
        <v>63</v>
      </c>
      <c r="P411" s="45" t="s">
        <v>63</v>
      </c>
      <c r="Q411" s="45" t="s">
        <v>63</v>
      </c>
    </row>
    <row r="412" spans="1:17" x14ac:dyDescent="0.3">
      <c r="A412">
        <f t="shared" si="13"/>
        <v>2058</v>
      </c>
      <c r="B412">
        <f t="shared" si="14"/>
        <v>1</v>
      </c>
      <c r="C412" s="45" t="s">
        <v>63</v>
      </c>
      <c r="D412" s="45" t="s">
        <v>63</v>
      </c>
      <c r="E412" s="45" t="s">
        <v>63</v>
      </c>
      <c r="G412" s="45" t="s">
        <v>63</v>
      </c>
      <c r="H412" s="45" t="s">
        <v>63</v>
      </c>
      <c r="I412" s="45" t="s">
        <v>63</v>
      </c>
      <c r="O412" s="45" t="s">
        <v>63</v>
      </c>
      <c r="P412" s="45" t="s">
        <v>63</v>
      </c>
      <c r="Q412" s="45" t="s">
        <v>63</v>
      </c>
    </row>
    <row r="413" spans="1:17" x14ac:dyDescent="0.3">
      <c r="A413">
        <f t="shared" si="13"/>
        <v>2058</v>
      </c>
      <c r="B413">
        <f t="shared" si="14"/>
        <v>2</v>
      </c>
      <c r="C413" s="45" t="s">
        <v>63</v>
      </c>
      <c r="D413" s="45" t="s">
        <v>63</v>
      </c>
      <c r="E413" s="45" t="s">
        <v>63</v>
      </c>
      <c r="G413" s="45" t="s">
        <v>63</v>
      </c>
      <c r="H413" s="45" t="s">
        <v>63</v>
      </c>
      <c r="I413" s="45" t="s">
        <v>63</v>
      </c>
      <c r="O413" s="45" t="s">
        <v>63</v>
      </c>
      <c r="P413" s="45" t="s">
        <v>63</v>
      </c>
      <c r="Q413" s="45" t="s">
        <v>63</v>
      </c>
    </row>
    <row r="414" spans="1:17" x14ac:dyDescent="0.3">
      <c r="A414">
        <f t="shared" si="13"/>
        <v>2058</v>
      </c>
      <c r="B414">
        <f t="shared" si="14"/>
        <v>3</v>
      </c>
      <c r="C414" s="45" t="s">
        <v>63</v>
      </c>
      <c r="D414" s="45" t="s">
        <v>63</v>
      </c>
      <c r="E414" s="45" t="s">
        <v>63</v>
      </c>
      <c r="G414" s="45" t="s">
        <v>63</v>
      </c>
      <c r="H414" s="45" t="s">
        <v>63</v>
      </c>
      <c r="I414" s="45" t="s">
        <v>63</v>
      </c>
      <c r="O414" s="45" t="s">
        <v>63</v>
      </c>
      <c r="P414" s="45" t="s">
        <v>63</v>
      </c>
      <c r="Q414" s="45" t="s">
        <v>63</v>
      </c>
    </row>
    <row r="415" spans="1:17" x14ac:dyDescent="0.3">
      <c r="A415">
        <f t="shared" si="13"/>
        <v>2058</v>
      </c>
      <c r="B415">
        <f t="shared" si="14"/>
        <v>4</v>
      </c>
      <c r="C415" s="45" t="s">
        <v>63</v>
      </c>
      <c r="D415" s="45" t="s">
        <v>63</v>
      </c>
      <c r="E415" s="45" t="s">
        <v>63</v>
      </c>
      <c r="G415" s="45" t="s">
        <v>63</v>
      </c>
      <c r="H415" s="45" t="s">
        <v>63</v>
      </c>
      <c r="I415" s="45" t="s">
        <v>63</v>
      </c>
      <c r="O415" s="45" t="s">
        <v>63</v>
      </c>
      <c r="P415" s="45" t="s">
        <v>63</v>
      </c>
      <c r="Q415" s="45" t="s">
        <v>63</v>
      </c>
    </row>
    <row r="416" spans="1:17" x14ac:dyDescent="0.3">
      <c r="A416">
        <f t="shared" si="13"/>
        <v>2058</v>
      </c>
      <c r="B416">
        <f t="shared" si="14"/>
        <v>5</v>
      </c>
      <c r="C416" s="45" t="s">
        <v>63</v>
      </c>
      <c r="D416" s="45" t="s">
        <v>63</v>
      </c>
      <c r="E416" s="45" t="s">
        <v>63</v>
      </c>
      <c r="G416" s="45" t="s">
        <v>63</v>
      </c>
      <c r="H416" s="45" t="s">
        <v>63</v>
      </c>
      <c r="I416" s="45" t="s">
        <v>63</v>
      </c>
      <c r="O416" s="45" t="s">
        <v>63</v>
      </c>
      <c r="P416" s="45" t="s">
        <v>63</v>
      </c>
      <c r="Q416" s="45" t="s">
        <v>63</v>
      </c>
    </row>
    <row r="417" spans="1:17" x14ac:dyDescent="0.3">
      <c r="A417">
        <f t="shared" si="13"/>
        <v>2058</v>
      </c>
      <c r="B417">
        <f t="shared" si="14"/>
        <v>6</v>
      </c>
      <c r="C417" s="45" t="s">
        <v>63</v>
      </c>
      <c r="D417" s="45" t="s">
        <v>63</v>
      </c>
      <c r="E417" s="45" t="s">
        <v>63</v>
      </c>
      <c r="G417" s="45" t="s">
        <v>63</v>
      </c>
      <c r="H417" s="45" t="s">
        <v>63</v>
      </c>
      <c r="I417" s="45" t="s">
        <v>63</v>
      </c>
      <c r="O417" s="45" t="s">
        <v>63</v>
      </c>
      <c r="P417" s="45" t="s">
        <v>63</v>
      </c>
      <c r="Q417" s="45" t="s">
        <v>63</v>
      </c>
    </row>
    <row r="418" spans="1:17" x14ac:dyDescent="0.3">
      <c r="A418">
        <f t="shared" si="13"/>
        <v>2058</v>
      </c>
      <c r="B418">
        <f t="shared" si="14"/>
        <v>7</v>
      </c>
      <c r="C418" s="45" t="s">
        <v>63</v>
      </c>
      <c r="D418" s="45" t="s">
        <v>63</v>
      </c>
      <c r="E418" s="45" t="s">
        <v>63</v>
      </c>
      <c r="G418" s="45" t="s">
        <v>63</v>
      </c>
      <c r="H418" s="45" t="s">
        <v>63</v>
      </c>
      <c r="I418" s="45" t="s">
        <v>63</v>
      </c>
      <c r="O418" s="45" t="s">
        <v>63</v>
      </c>
      <c r="P418" s="45" t="s">
        <v>63</v>
      </c>
      <c r="Q418" s="45" t="s">
        <v>63</v>
      </c>
    </row>
    <row r="419" spans="1:17" x14ac:dyDescent="0.3">
      <c r="A419">
        <f t="shared" si="13"/>
        <v>2058</v>
      </c>
      <c r="B419">
        <f t="shared" si="14"/>
        <v>8</v>
      </c>
      <c r="C419" s="45" t="s">
        <v>63</v>
      </c>
      <c r="D419" s="45" t="s">
        <v>63</v>
      </c>
      <c r="E419" s="45" t="s">
        <v>63</v>
      </c>
      <c r="G419" s="45" t="s">
        <v>63</v>
      </c>
      <c r="H419" s="45" t="s">
        <v>63</v>
      </c>
      <c r="I419" s="45" t="s">
        <v>63</v>
      </c>
      <c r="O419" s="45" t="s">
        <v>63</v>
      </c>
      <c r="P419" s="45" t="s">
        <v>63</v>
      </c>
      <c r="Q419" s="45" t="s">
        <v>63</v>
      </c>
    </row>
    <row r="420" spans="1:17" x14ac:dyDescent="0.3">
      <c r="A420">
        <f t="shared" si="13"/>
        <v>2058</v>
      </c>
      <c r="B420">
        <f t="shared" si="14"/>
        <v>9</v>
      </c>
      <c r="C420" s="45" t="s">
        <v>63</v>
      </c>
      <c r="D420" s="45" t="s">
        <v>63</v>
      </c>
      <c r="E420" s="45" t="s">
        <v>63</v>
      </c>
      <c r="G420" s="45" t="s">
        <v>63</v>
      </c>
      <c r="H420" s="45" t="s">
        <v>63</v>
      </c>
      <c r="I420" s="45" t="s">
        <v>63</v>
      </c>
      <c r="O420" s="45" t="s">
        <v>63</v>
      </c>
      <c r="P420" s="45" t="s">
        <v>63</v>
      </c>
      <c r="Q420" s="45" t="s">
        <v>63</v>
      </c>
    </row>
    <row r="421" spans="1:17" x14ac:dyDescent="0.3">
      <c r="A421">
        <f t="shared" si="13"/>
        <v>2058</v>
      </c>
      <c r="B421">
        <f t="shared" si="14"/>
        <v>10</v>
      </c>
      <c r="C421" s="45" t="s">
        <v>63</v>
      </c>
      <c r="D421" s="45" t="s">
        <v>63</v>
      </c>
      <c r="E421" s="45" t="s">
        <v>63</v>
      </c>
      <c r="G421" s="45" t="s">
        <v>63</v>
      </c>
      <c r="H421" s="45" t="s">
        <v>63</v>
      </c>
      <c r="I421" s="45" t="s">
        <v>63</v>
      </c>
      <c r="O421" s="45" t="s">
        <v>63</v>
      </c>
      <c r="P421" s="45" t="s">
        <v>63</v>
      </c>
      <c r="Q421" s="45" t="s">
        <v>63</v>
      </c>
    </row>
    <row r="422" spans="1:17" x14ac:dyDescent="0.3">
      <c r="A422">
        <f t="shared" si="13"/>
        <v>2058</v>
      </c>
      <c r="B422">
        <f t="shared" si="14"/>
        <v>11</v>
      </c>
      <c r="C422" s="45" t="s">
        <v>63</v>
      </c>
      <c r="D422" s="45" t="s">
        <v>63</v>
      </c>
      <c r="E422" s="45" t="s">
        <v>63</v>
      </c>
      <c r="G422" s="45" t="s">
        <v>63</v>
      </c>
      <c r="H422" s="45" t="s">
        <v>63</v>
      </c>
      <c r="I422" s="45" t="s">
        <v>63</v>
      </c>
      <c r="O422" s="45" t="s">
        <v>63</v>
      </c>
      <c r="P422" s="45" t="s">
        <v>63</v>
      </c>
      <c r="Q422" s="45" t="s">
        <v>63</v>
      </c>
    </row>
    <row r="423" spans="1:17" x14ac:dyDescent="0.3">
      <c r="A423">
        <f t="shared" si="13"/>
        <v>2058</v>
      </c>
      <c r="B423">
        <f t="shared" si="14"/>
        <v>12</v>
      </c>
      <c r="C423" s="45" t="s">
        <v>63</v>
      </c>
      <c r="D423" s="45" t="s">
        <v>63</v>
      </c>
      <c r="E423" s="45" t="s">
        <v>63</v>
      </c>
      <c r="G423" s="45" t="s">
        <v>63</v>
      </c>
      <c r="H423" s="45" t="s">
        <v>63</v>
      </c>
      <c r="I423" s="45" t="s">
        <v>63</v>
      </c>
      <c r="O423" s="45" t="s">
        <v>63</v>
      </c>
      <c r="P423" s="45" t="s">
        <v>63</v>
      </c>
      <c r="Q423" s="45" t="s">
        <v>63</v>
      </c>
    </row>
    <row r="424" spans="1:17" x14ac:dyDescent="0.3">
      <c r="A424">
        <f t="shared" si="13"/>
        <v>2059</v>
      </c>
      <c r="B424">
        <f t="shared" si="14"/>
        <v>1</v>
      </c>
      <c r="C424" s="45" t="s">
        <v>63</v>
      </c>
      <c r="D424" s="45" t="s">
        <v>63</v>
      </c>
      <c r="E424" s="45" t="s">
        <v>63</v>
      </c>
      <c r="G424" s="45" t="s">
        <v>63</v>
      </c>
      <c r="H424" s="45" t="s">
        <v>63</v>
      </c>
      <c r="I424" s="45" t="s">
        <v>63</v>
      </c>
      <c r="O424" s="45" t="s">
        <v>63</v>
      </c>
      <c r="P424" s="45" t="s">
        <v>63</v>
      </c>
      <c r="Q424" s="45" t="s">
        <v>63</v>
      </c>
    </row>
    <row r="425" spans="1:17" x14ac:dyDescent="0.3">
      <c r="A425">
        <f t="shared" si="13"/>
        <v>2059</v>
      </c>
      <c r="B425">
        <f t="shared" si="14"/>
        <v>2</v>
      </c>
      <c r="C425" s="45" t="s">
        <v>63</v>
      </c>
      <c r="D425" s="45" t="s">
        <v>63</v>
      </c>
      <c r="E425" s="45" t="s">
        <v>63</v>
      </c>
      <c r="G425" s="45" t="s">
        <v>63</v>
      </c>
      <c r="H425" s="45" t="s">
        <v>63</v>
      </c>
      <c r="I425" s="45" t="s">
        <v>63</v>
      </c>
      <c r="O425" s="45" t="s">
        <v>63</v>
      </c>
      <c r="P425" s="45" t="s">
        <v>63</v>
      </c>
      <c r="Q425" s="45" t="s">
        <v>63</v>
      </c>
    </row>
    <row r="426" spans="1:17" x14ac:dyDescent="0.3">
      <c r="A426">
        <f t="shared" si="13"/>
        <v>2059</v>
      </c>
      <c r="B426">
        <f t="shared" si="14"/>
        <v>3</v>
      </c>
      <c r="C426" s="45" t="s">
        <v>63</v>
      </c>
      <c r="D426" s="45" t="s">
        <v>63</v>
      </c>
      <c r="E426" s="45" t="s">
        <v>63</v>
      </c>
      <c r="G426" s="45" t="s">
        <v>63</v>
      </c>
      <c r="H426" s="45" t="s">
        <v>63</v>
      </c>
      <c r="I426" s="45" t="s">
        <v>63</v>
      </c>
      <c r="O426" s="45" t="s">
        <v>63</v>
      </c>
      <c r="P426" s="45" t="s">
        <v>63</v>
      </c>
      <c r="Q426" s="45" t="s">
        <v>63</v>
      </c>
    </row>
    <row r="427" spans="1:17" x14ac:dyDescent="0.3">
      <c r="A427">
        <f t="shared" si="13"/>
        <v>2059</v>
      </c>
      <c r="B427">
        <f t="shared" si="14"/>
        <v>4</v>
      </c>
      <c r="C427" s="45" t="s">
        <v>63</v>
      </c>
      <c r="D427" s="45" t="s">
        <v>63</v>
      </c>
      <c r="E427" s="45" t="s">
        <v>63</v>
      </c>
      <c r="G427" s="45" t="s">
        <v>63</v>
      </c>
      <c r="H427" s="45" t="s">
        <v>63</v>
      </c>
      <c r="I427" s="45" t="s">
        <v>63</v>
      </c>
      <c r="O427" s="45" t="s">
        <v>63</v>
      </c>
      <c r="P427" s="45" t="s">
        <v>63</v>
      </c>
      <c r="Q427" s="45" t="s">
        <v>63</v>
      </c>
    </row>
    <row r="428" spans="1:17" x14ac:dyDescent="0.3">
      <c r="A428">
        <f t="shared" si="13"/>
        <v>2059</v>
      </c>
      <c r="B428">
        <f t="shared" si="14"/>
        <v>5</v>
      </c>
      <c r="C428" s="45" t="s">
        <v>63</v>
      </c>
      <c r="D428" s="45" t="s">
        <v>63</v>
      </c>
      <c r="E428" s="45" t="s">
        <v>63</v>
      </c>
      <c r="G428" s="45" t="s">
        <v>63</v>
      </c>
      <c r="H428" s="45" t="s">
        <v>63</v>
      </c>
      <c r="I428" s="45" t="s">
        <v>63</v>
      </c>
      <c r="O428" s="45" t="s">
        <v>63</v>
      </c>
      <c r="P428" s="45" t="s">
        <v>63</v>
      </c>
      <c r="Q428" s="45" t="s">
        <v>63</v>
      </c>
    </row>
    <row r="429" spans="1:17" x14ac:dyDescent="0.3">
      <c r="A429">
        <f t="shared" si="13"/>
        <v>2059</v>
      </c>
      <c r="B429">
        <f t="shared" si="14"/>
        <v>6</v>
      </c>
      <c r="C429" s="45" t="s">
        <v>63</v>
      </c>
      <c r="D429" s="45" t="s">
        <v>63</v>
      </c>
      <c r="E429" s="45" t="s">
        <v>63</v>
      </c>
      <c r="G429" s="45" t="s">
        <v>63</v>
      </c>
      <c r="H429" s="45" t="s">
        <v>63</v>
      </c>
      <c r="I429" s="45" t="s">
        <v>63</v>
      </c>
      <c r="O429" s="45" t="s">
        <v>63</v>
      </c>
      <c r="P429" s="45" t="s">
        <v>63</v>
      </c>
      <c r="Q429" s="45" t="s">
        <v>63</v>
      </c>
    </row>
    <row r="430" spans="1:17" x14ac:dyDescent="0.3">
      <c r="A430">
        <f t="shared" si="13"/>
        <v>2059</v>
      </c>
      <c r="B430">
        <f t="shared" si="14"/>
        <v>7</v>
      </c>
      <c r="C430" s="45" t="s">
        <v>63</v>
      </c>
      <c r="D430" s="45" t="s">
        <v>63</v>
      </c>
      <c r="E430" s="45" t="s">
        <v>63</v>
      </c>
      <c r="G430" s="45" t="s">
        <v>63</v>
      </c>
      <c r="H430" s="45" t="s">
        <v>63</v>
      </c>
      <c r="I430" s="45" t="s">
        <v>63</v>
      </c>
      <c r="O430" s="45" t="s">
        <v>63</v>
      </c>
      <c r="P430" s="45" t="s">
        <v>63</v>
      </c>
      <c r="Q430" s="45" t="s">
        <v>63</v>
      </c>
    </row>
    <row r="431" spans="1:17" x14ac:dyDescent="0.3">
      <c r="A431">
        <f t="shared" si="13"/>
        <v>2059</v>
      </c>
      <c r="B431">
        <f t="shared" si="14"/>
        <v>8</v>
      </c>
      <c r="C431" s="45" t="s">
        <v>63</v>
      </c>
      <c r="D431" s="45" t="s">
        <v>63</v>
      </c>
      <c r="E431" s="45" t="s">
        <v>63</v>
      </c>
      <c r="G431" s="45" t="s">
        <v>63</v>
      </c>
      <c r="H431" s="45" t="s">
        <v>63</v>
      </c>
      <c r="I431" s="45" t="s">
        <v>63</v>
      </c>
      <c r="O431" s="45" t="s">
        <v>63</v>
      </c>
      <c r="P431" s="45" t="s">
        <v>63</v>
      </c>
      <c r="Q431" s="45" t="s">
        <v>63</v>
      </c>
    </row>
    <row r="432" spans="1:17" x14ac:dyDescent="0.3">
      <c r="A432">
        <f t="shared" si="13"/>
        <v>2059</v>
      </c>
      <c r="B432">
        <f t="shared" si="14"/>
        <v>9</v>
      </c>
      <c r="C432" s="45" t="s">
        <v>63</v>
      </c>
      <c r="D432" s="45" t="s">
        <v>63</v>
      </c>
      <c r="E432" s="45" t="s">
        <v>63</v>
      </c>
      <c r="G432" s="45" t="s">
        <v>63</v>
      </c>
      <c r="H432" s="45" t="s">
        <v>63</v>
      </c>
      <c r="I432" s="45" t="s">
        <v>63</v>
      </c>
      <c r="O432" s="45" t="s">
        <v>63</v>
      </c>
      <c r="P432" s="45" t="s">
        <v>63</v>
      </c>
      <c r="Q432" s="45" t="s">
        <v>63</v>
      </c>
    </row>
    <row r="433" spans="1:17" x14ac:dyDescent="0.3">
      <c r="A433">
        <f t="shared" si="13"/>
        <v>2059</v>
      </c>
      <c r="B433">
        <f t="shared" si="14"/>
        <v>10</v>
      </c>
      <c r="C433" s="45" t="s">
        <v>63</v>
      </c>
      <c r="D433" s="45" t="s">
        <v>63</v>
      </c>
      <c r="E433" s="45" t="s">
        <v>63</v>
      </c>
      <c r="G433" s="45" t="s">
        <v>63</v>
      </c>
      <c r="H433" s="45" t="s">
        <v>63</v>
      </c>
      <c r="I433" s="45" t="s">
        <v>63</v>
      </c>
      <c r="O433" s="45" t="s">
        <v>63</v>
      </c>
      <c r="P433" s="45" t="s">
        <v>63</v>
      </c>
      <c r="Q433" s="45" t="s">
        <v>63</v>
      </c>
    </row>
    <row r="434" spans="1:17" x14ac:dyDescent="0.3">
      <c r="A434">
        <f t="shared" si="13"/>
        <v>2059</v>
      </c>
      <c r="B434">
        <f t="shared" si="14"/>
        <v>11</v>
      </c>
      <c r="C434" s="45" t="s">
        <v>63</v>
      </c>
      <c r="D434" s="45" t="s">
        <v>63</v>
      </c>
      <c r="E434" s="45" t="s">
        <v>63</v>
      </c>
      <c r="G434" s="45" t="s">
        <v>63</v>
      </c>
      <c r="H434" s="45" t="s">
        <v>63</v>
      </c>
      <c r="I434" s="45" t="s">
        <v>63</v>
      </c>
      <c r="O434" s="45" t="s">
        <v>63</v>
      </c>
      <c r="P434" s="45" t="s">
        <v>63</v>
      </c>
      <c r="Q434" s="45" t="s">
        <v>63</v>
      </c>
    </row>
    <row r="435" spans="1:17" x14ac:dyDescent="0.3">
      <c r="A435">
        <f t="shared" si="13"/>
        <v>2059</v>
      </c>
      <c r="B435">
        <f t="shared" si="14"/>
        <v>12</v>
      </c>
      <c r="C435" s="45" t="s">
        <v>63</v>
      </c>
      <c r="D435" s="45" t="s">
        <v>63</v>
      </c>
      <c r="E435" s="45" t="s">
        <v>63</v>
      </c>
      <c r="G435" s="45" t="s">
        <v>63</v>
      </c>
      <c r="H435" s="45" t="s">
        <v>63</v>
      </c>
      <c r="I435" s="45" t="s">
        <v>63</v>
      </c>
      <c r="O435" s="45" t="s">
        <v>63</v>
      </c>
      <c r="P435" s="45" t="s">
        <v>63</v>
      </c>
      <c r="Q435" s="45" t="s">
        <v>63</v>
      </c>
    </row>
    <row r="436" spans="1:17" x14ac:dyDescent="0.3">
      <c r="A436">
        <f t="shared" si="13"/>
        <v>2060</v>
      </c>
      <c r="B436">
        <f t="shared" si="14"/>
        <v>1</v>
      </c>
      <c r="C436" s="45" t="s">
        <v>63</v>
      </c>
      <c r="D436" s="45" t="s">
        <v>63</v>
      </c>
      <c r="E436" s="45" t="s">
        <v>63</v>
      </c>
      <c r="G436" s="45" t="s">
        <v>63</v>
      </c>
      <c r="H436" s="45" t="s">
        <v>63</v>
      </c>
      <c r="I436" s="45" t="s">
        <v>63</v>
      </c>
      <c r="O436" s="45" t="s">
        <v>63</v>
      </c>
      <c r="P436" s="45" t="s">
        <v>63</v>
      </c>
      <c r="Q436" s="45" t="s">
        <v>63</v>
      </c>
    </row>
    <row r="437" spans="1:17" x14ac:dyDescent="0.3">
      <c r="A437">
        <f t="shared" si="13"/>
        <v>2060</v>
      </c>
      <c r="B437">
        <f t="shared" si="14"/>
        <v>2</v>
      </c>
      <c r="C437" s="45" t="s">
        <v>63</v>
      </c>
      <c r="D437" s="45" t="s">
        <v>63</v>
      </c>
      <c r="E437" s="45" t="s">
        <v>63</v>
      </c>
      <c r="G437" s="45" t="s">
        <v>63</v>
      </c>
      <c r="H437" s="45" t="s">
        <v>63</v>
      </c>
      <c r="I437" s="45" t="s">
        <v>63</v>
      </c>
      <c r="O437" s="45" t="s">
        <v>63</v>
      </c>
      <c r="P437" s="45" t="s">
        <v>63</v>
      </c>
      <c r="Q437" s="45" t="s">
        <v>63</v>
      </c>
    </row>
    <row r="438" spans="1:17" x14ac:dyDescent="0.3">
      <c r="A438">
        <f t="shared" si="13"/>
        <v>2060</v>
      </c>
      <c r="B438">
        <f t="shared" si="14"/>
        <v>3</v>
      </c>
      <c r="C438" s="45" t="s">
        <v>63</v>
      </c>
      <c r="D438" s="45" t="s">
        <v>63</v>
      </c>
      <c r="E438" s="45" t="s">
        <v>63</v>
      </c>
      <c r="G438" s="45" t="s">
        <v>63</v>
      </c>
      <c r="H438" s="45" t="s">
        <v>63</v>
      </c>
      <c r="I438" s="45" t="s">
        <v>63</v>
      </c>
      <c r="O438" s="45" t="s">
        <v>63</v>
      </c>
      <c r="P438" s="45" t="s">
        <v>63</v>
      </c>
      <c r="Q438" s="45" t="s">
        <v>63</v>
      </c>
    </row>
    <row r="439" spans="1:17" x14ac:dyDescent="0.3">
      <c r="A439">
        <f t="shared" si="13"/>
        <v>2060</v>
      </c>
      <c r="B439">
        <f t="shared" si="14"/>
        <v>4</v>
      </c>
      <c r="C439" s="45" t="s">
        <v>63</v>
      </c>
      <c r="D439" s="45" t="s">
        <v>63</v>
      </c>
      <c r="E439" s="45" t="s">
        <v>63</v>
      </c>
      <c r="G439" s="45" t="s">
        <v>63</v>
      </c>
      <c r="H439" s="45" t="s">
        <v>63</v>
      </c>
      <c r="I439" s="45" t="s">
        <v>63</v>
      </c>
      <c r="O439" s="45" t="s">
        <v>63</v>
      </c>
      <c r="P439" s="45" t="s">
        <v>63</v>
      </c>
      <c r="Q439" s="45" t="s">
        <v>63</v>
      </c>
    </row>
    <row r="440" spans="1:17" x14ac:dyDescent="0.3">
      <c r="A440">
        <f t="shared" si="13"/>
        <v>2060</v>
      </c>
      <c r="B440">
        <f t="shared" si="14"/>
        <v>5</v>
      </c>
      <c r="C440" s="45" t="s">
        <v>63</v>
      </c>
      <c r="D440" s="45" t="s">
        <v>63</v>
      </c>
      <c r="E440" s="45" t="s">
        <v>63</v>
      </c>
      <c r="G440" s="45" t="s">
        <v>63</v>
      </c>
      <c r="H440" s="45" t="s">
        <v>63</v>
      </c>
      <c r="I440" s="45" t="s">
        <v>63</v>
      </c>
      <c r="O440" s="45" t="s">
        <v>63</v>
      </c>
      <c r="P440" s="45" t="s">
        <v>63</v>
      </c>
      <c r="Q440" s="45" t="s">
        <v>63</v>
      </c>
    </row>
    <row r="441" spans="1:17" x14ac:dyDescent="0.3">
      <c r="A441">
        <f t="shared" si="13"/>
        <v>2060</v>
      </c>
      <c r="B441">
        <f t="shared" si="14"/>
        <v>6</v>
      </c>
      <c r="C441" s="45" t="s">
        <v>63</v>
      </c>
      <c r="D441" s="45" t="s">
        <v>63</v>
      </c>
      <c r="E441" s="45" t="s">
        <v>63</v>
      </c>
      <c r="G441" s="45" t="s">
        <v>63</v>
      </c>
      <c r="H441" s="45" t="s">
        <v>63</v>
      </c>
      <c r="I441" s="45" t="s">
        <v>63</v>
      </c>
      <c r="O441" s="45" t="s">
        <v>63</v>
      </c>
      <c r="P441" s="45" t="s">
        <v>63</v>
      </c>
      <c r="Q441" s="45" t="s">
        <v>63</v>
      </c>
    </row>
    <row r="442" spans="1:17" x14ac:dyDescent="0.3">
      <c r="A442">
        <f t="shared" si="13"/>
        <v>2060</v>
      </c>
      <c r="B442">
        <f t="shared" si="14"/>
        <v>7</v>
      </c>
      <c r="C442" s="45" t="s">
        <v>63</v>
      </c>
      <c r="D442" s="45" t="s">
        <v>63</v>
      </c>
      <c r="E442" s="45" t="s">
        <v>63</v>
      </c>
      <c r="G442" s="45" t="s">
        <v>63</v>
      </c>
      <c r="H442" s="45" t="s">
        <v>63</v>
      </c>
      <c r="I442" s="45" t="s">
        <v>63</v>
      </c>
      <c r="O442" s="45" t="s">
        <v>63</v>
      </c>
      <c r="P442" s="45" t="s">
        <v>63</v>
      </c>
      <c r="Q442" s="45" t="s">
        <v>63</v>
      </c>
    </row>
    <row r="443" spans="1:17" x14ac:dyDescent="0.3">
      <c r="A443">
        <f t="shared" si="13"/>
        <v>2060</v>
      </c>
      <c r="B443">
        <f t="shared" si="14"/>
        <v>8</v>
      </c>
      <c r="C443" s="45" t="s">
        <v>63</v>
      </c>
      <c r="D443" s="45" t="s">
        <v>63</v>
      </c>
      <c r="E443" s="45" t="s">
        <v>63</v>
      </c>
      <c r="G443" s="45" t="s">
        <v>63</v>
      </c>
      <c r="H443" s="45" t="s">
        <v>63</v>
      </c>
      <c r="I443" s="45" t="s">
        <v>63</v>
      </c>
      <c r="O443" s="45" t="s">
        <v>63</v>
      </c>
      <c r="P443" s="45" t="s">
        <v>63</v>
      </c>
      <c r="Q443" s="45" t="s">
        <v>63</v>
      </c>
    </row>
    <row r="444" spans="1:17" x14ac:dyDescent="0.3">
      <c r="A444">
        <f t="shared" si="13"/>
        <v>2060</v>
      </c>
      <c r="B444">
        <f t="shared" si="14"/>
        <v>9</v>
      </c>
      <c r="C444" s="45" t="s">
        <v>63</v>
      </c>
      <c r="D444" s="45" t="s">
        <v>63</v>
      </c>
      <c r="E444" s="45" t="s">
        <v>63</v>
      </c>
      <c r="G444" s="45" t="s">
        <v>63</v>
      </c>
      <c r="H444" s="45" t="s">
        <v>63</v>
      </c>
      <c r="I444" s="45" t="s">
        <v>63</v>
      </c>
      <c r="O444" s="45" t="s">
        <v>63</v>
      </c>
      <c r="P444" s="45" t="s">
        <v>63</v>
      </c>
      <c r="Q444" s="45" t="s">
        <v>63</v>
      </c>
    </row>
    <row r="445" spans="1:17" x14ac:dyDescent="0.3">
      <c r="A445">
        <f t="shared" si="13"/>
        <v>2060</v>
      </c>
      <c r="B445">
        <f t="shared" si="14"/>
        <v>10</v>
      </c>
      <c r="C445" s="45" t="s">
        <v>63</v>
      </c>
      <c r="D445" s="45" t="s">
        <v>63</v>
      </c>
      <c r="E445" s="45" t="s">
        <v>63</v>
      </c>
      <c r="G445" s="45" t="s">
        <v>63</v>
      </c>
      <c r="H445" s="45" t="s">
        <v>63</v>
      </c>
      <c r="I445" s="45" t="s">
        <v>63</v>
      </c>
      <c r="O445" s="45" t="s">
        <v>63</v>
      </c>
      <c r="P445" s="45" t="s">
        <v>63</v>
      </c>
      <c r="Q445" s="45" t="s">
        <v>63</v>
      </c>
    </row>
    <row r="446" spans="1:17" x14ac:dyDescent="0.3">
      <c r="A446">
        <f t="shared" si="13"/>
        <v>2060</v>
      </c>
      <c r="B446">
        <f t="shared" si="14"/>
        <v>11</v>
      </c>
      <c r="C446" s="45" t="s">
        <v>63</v>
      </c>
      <c r="D446" s="45" t="s">
        <v>63</v>
      </c>
      <c r="E446" s="45" t="s">
        <v>63</v>
      </c>
      <c r="G446" s="45" t="s">
        <v>63</v>
      </c>
      <c r="H446" s="45" t="s">
        <v>63</v>
      </c>
      <c r="I446" s="45" t="s">
        <v>63</v>
      </c>
      <c r="O446" s="45" t="s">
        <v>63</v>
      </c>
      <c r="P446" s="45" t="s">
        <v>63</v>
      </c>
      <c r="Q446" s="45" t="s">
        <v>63</v>
      </c>
    </row>
    <row r="447" spans="1:17" x14ac:dyDescent="0.3">
      <c r="A447">
        <f t="shared" si="13"/>
        <v>2060</v>
      </c>
      <c r="B447">
        <f t="shared" si="14"/>
        <v>12</v>
      </c>
      <c r="C447" s="45" t="s">
        <v>63</v>
      </c>
      <c r="D447" s="45" t="s">
        <v>63</v>
      </c>
      <c r="E447" s="45" t="s">
        <v>63</v>
      </c>
      <c r="G447" s="45" t="s">
        <v>63</v>
      </c>
      <c r="H447" s="45" t="s">
        <v>63</v>
      </c>
      <c r="I447" s="45" t="s">
        <v>63</v>
      </c>
      <c r="O447" s="45" t="s">
        <v>63</v>
      </c>
      <c r="P447" s="45" t="s">
        <v>63</v>
      </c>
      <c r="Q447" s="45" t="s">
        <v>63</v>
      </c>
    </row>
    <row r="448" spans="1:17" x14ac:dyDescent="0.3">
      <c r="A448">
        <f t="shared" si="13"/>
        <v>2061</v>
      </c>
      <c r="B448">
        <f t="shared" si="14"/>
        <v>1</v>
      </c>
      <c r="C448" s="45" t="s">
        <v>63</v>
      </c>
      <c r="D448" s="45" t="s">
        <v>63</v>
      </c>
      <c r="E448" s="45" t="s">
        <v>63</v>
      </c>
      <c r="G448" s="45" t="s">
        <v>63</v>
      </c>
      <c r="H448" s="45" t="s">
        <v>63</v>
      </c>
      <c r="I448" s="45" t="s">
        <v>63</v>
      </c>
      <c r="O448" s="45" t="s">
        <v>63</v>
      </c>
      <c r="P448" s="45" t="s">
        <v>63</v>
      </c>
      <c r="Q448" s="45" t="s">
        <v>63</v>
      </c>
    </row>
    <row r="449" spans="1:17" x14ac:dyDescent="0.3">
      <c r="A449">
        <f t="shared" si="13"/>
        <v>2061</v>
      </c>
      <c r="B449">
        <f t="shared" si="14"/>
        <v>2</v>
      </c>
      <c r="C449" s="45" t="s">
        <v>63</v>
      </c>
      <c r="D449" s="45" t="s">
        <v>63</v>
      </c>
      <c r="E449" s="45" t="s">
        <v>63</v>
      </c>
      <c r="G449" s="45" t="s">
        <v>63</v>
      </c>
      <c r="H449" s="45" t="s">
        <v>63</v>
      </c>
      <c r="I449" s="45" t="s">
        <v>63</v>
      </c>
      <c r="O449" s="45" t="s">
        <v>63</v>
      </c>
      <c r="P449" s="45" t="s">
        <v>63</v>
      </c>
      <c r="Q449" s="45" t="s">
        <v>63</v>
      </c>
    </row>
    <row r="450" spans="1:17" x14ac:dyDescent="0.3">
      <c r="A450">
        <f t="shared" si="13"/>
        <v>2061</v>
      </c>
      <c r="B450">
        <f t="shared" si="14"/>
        <v>3</v>
      </c>
      <c r="C450" s="45" t="s">
        <v>63</v>
      </c>
      <c r="D450" s="45" t="s">
        <v>63</v>
      </c>
      <c r="E450" s="45" t="s">
        <v>63</v>
      </c>
      <c r="G450" s="45" t="s">
        <v>63</v>
      </c>
      <c r="H450" s="45" t="s">
        <v>63</v>
      </c>
      <c r="I450" s="45" t="s">
        <v>63</v>
      </c>
      <c r="O450" s="45" t="s">
        <v>63</v>
      </c>
      <c r="P450" s="45" t="s">
        <v>63</v>
      </c>
      <c r="Q450" s="45" t="s">
        <v>63</v>
      </c>
    </row>
    <row r="451" spans="1:17" x14ac:dyDescent="0.3">
      <c r="A451">
        <f t="shared" si="13"/>
        <v>2061</v>
      </c>
      <c r="B451">
        <f t="shared" si="14"/>
        <v>4</v>
      </c>
      <c r="C451" s="45" t="s">
        <v>63</v>
      </c>
      <c r="D451" s="45" t="s">
        <v>63</v>
      </c>
      <c r="E451" s="45" t="s">
        <v>63</v>
      </c>
      <c r="G451" s="45" t="s">
        <v>63</v>
      </c>
      <c r="H451" s="45" t="s">
        <v>63</v>
      </c>
      <c r="I451" s="45" t="s">
        <v>63</v>
      </c>
      <c r="O451" s="45" t="s">
        <v>63</v>
      </c>
      <c r="P451" s="45" t="s">
        <v>63</v>
      </c>
      <c r="Q451" s="45" t="s">
        <v>63</v>
      </c>
    </row>
    <row r="452" spans="1:17" x14ac:dyDescent="0.3">
      <c r="A452">
        <f t="shared" si="13"/>
        <v>2061</v>
      </c>
      <c r="B452">
        <f t="shared" si="14"/>
        <v>5</v>
      </c>
      <c r="C452" s="45" t="s">
        <v>63</v>
      </c>
      <c r="D452" s="45" t="s">
        <v>63</v>
      </c>
      <c r="E452" s="45" t="s">
        <v>63</v>
      </c>
      <c r="G452" s="45" t="s">
        <v>63</v>
      </c>
      <c r="H452" s="45" t="s">
        <v>63</v>
      </c>
      <c r="I452" s="45" t="s">
        <v>63</v>
      </c>
      <c r="O452" s="45" t="s">
        <v>63</v>
      </c>
      <c r="P452" s="45" t="s">
        <v>63</v>
      </c>
      <c r="Q452" s="45" t="s">
        <v>63</v>
      </c>
    </row>
    <row r="453" spans="1:17" x14ac:dyDescent="0.3">
      <c r="A453">
        <f t="shared" si="13"/>
        <v>2061</v>
      </c>
      <c r="B453">
        <f t="shared" si="14"/>
        <v>6</v>
      </c>
      <c r="C453" s="45" t="s">
        <v>63</v>
      </c>
      <c r="D453" s="45" t="s">
        <v>63</v>
      </c>
      <c r="E453" s="45" t="s">
        <v>63</v>
      </c>
      <c r="G453" s="45" t="s">
        <v>63</v>
      </c>
      <c r="H453" s="45" t="s">
        <v>63</v>
      </c>
      <c r="I453" s="45" t="s">
        <v>63</v>
      </c>
      <c r="O453" s="45" t="s">
        <v>63</v>
      </c>
      <c r="P453" s="45" t="s">
        <v>63</v>
      </c>
      <c r="Q453" s="45" t="s">
        <v>63</v>
      </c>
    </row>
    <row r="454" spans="1:17" x14ac:dyDescent="0.3">
      <c r="A454">
        <f t="shared" si="13"/>
        <v>2061</v>
      </c>
      <c r="B454">
        <f t="shared" si="14"/>
        <v>7</v>
      </c>
      <c r="C454" s="45" t="s">
        <v>63</v>
      </c>
      <c r="D454" s="45" t="s">
        <v>63</v>
      </c>
      <c r="E454" s="45" t="s">
        <v>63</v>
      </c>
      <c r="G454" s="45" t="s">
        <v>63</v>
      </c>
      <c r="H454" s="45" t="s">
        <v>63</v>
      </c>
      <c r="I454" s="45" t="s">
        <v>63</v>
      </c>
      <c r="O454" s="45" t="s">
        <v>63</v>
      </c>
      <c r="P454" s="45" t="s">
        <v>63</v>
      </c>
      <c r="Q454" s="45" t="s">
        <v>63</v>
      </c>
    </row>
    <row r="455" spans="1:17" x14ac:dyDescent="0.3">
      <c r="A455">
        <f t="shared" si="13"/>
        <v>2061</v>
      </c>
      <c r="B455">
        <f t="shared" si="14"/>
        <v>8</v>
      </c>
      <c r="C455" s="45" t="s">
        <v>63</v>
      </c>
      <c r="D455" s="45" t="s">
        <v>63</v>
      </c>
      <c r="E455" s="45" t="s">
        <v>63</v>
      </c>
      <c r="G455" s="45" t="s">
        <v>63</v>
      </c>
      <c r="H455" s="45" t="s">
        <v>63</v>
      </c>
      <c r="I455" s="45" t="s">
        <v>63</v>
      </c>
      <c r="O455" s="45" t="s">
        <v>63</v>
      </c>
      <c r="P455" s="45" t="s">
        <v>63</v>
      </c>
      <c r="Q455" s="45" t="s">
        <v>63</v>
      </c>
    </row>
    <row r="456" spans="1:17" x14ac:dyDescent="0.3">
      <c r="A456">
        <f t="shared" si="13"/>
        <v>2061</v>
      </c>
      <c r="B456">
        <f t="shared" si="14"/>
        <v>9</v>
      </c>
      <c r="C456" s="45" t="s">
        <v>63</v>
      </c>
      <c r="D456" s="45" t="s">
        <v>63</v>
      </c>
      <c r="E456" s="45" t="s">
        <v>63</v>
      </c>
      <c r="G456" s="45" t="s">
        <v>63</v>
      </c>
      <c r="H456" s="45" t="s">
        <v>63</v>
      </c>
      <c r="I456" s="45" t="s">
        <v>63</v>
      </c>
      <c r="O456" s="45" t="s">
        <v>63</v>
      </c>
      <c r="P456" s="45" t="s">
        <v>63</v>
      </c>
      <c r="Q456" s="45" t="s">
        <v>63</v>
      </c>
    </row>
    <row r="457" spans="1:17" x14ac:dyDescent="0.3">
      <c r="A457">
        <f t="shared" si="13"/>
        <v>2061</v>
      </c>
      <c r="B457">
        <f t="shared" si="14"/>
        <v>10</v>
      </c>
      <c r="C457" s="45" t="s">
        <v>63</v>
      </c>
      <c r="D457" s="45" t="s">
        <v>63</v>
      </c>
      <c r="E457" s="45" t="s">
        <v>63</v>
      </c>
      <c r="G457" s="45" t="s">
        <v>63</v>
      </c>
      <c r="H457" s="45" t="s">
        <v>63</v>
      </c>
      <c r="I457" s="45" t="s">
        <v>63</v>
      </c>
      <c r="O457" s="45" t="s">
        <v>63</v>
      </c>
      <c r="P457" s="45" t="s">
        <v>63</v>
      </c>
      <c r="Q457" s="45" t="s">
        <v>63</v>
      </c>
    </row>
    <row r="458" spans="1:17" x14ac:dyDescent="0.3">
      <c r="A458">
        <f t="shared" si="13"/>
        <v>2061</v>
      </c>
      <c r="B458">
        <f t="shared" si="14"/>
        <v>11</v>
      </c>
      <c r="C458" s="45" t="s">
        <v>63</v>
      </c>
      <c r="D458" s="45" t="s">
        <v>63</v>
      </c>
      <c r="E458" s="45" t="s">
        <v>63</v>
      </c>
      <c r="G458" s="45" t="s">
        <v>63</v>
      </c>
      <c r="H458" s="45" t="s">
        <v>63</v>
      </c>
      <c r="I458" s="45" t="s">
        <v>63</v>
      </c>
      <c r="O458" s="45" t="s">
        <v>63</v>
      </c>
      <c r="P458" s="45" t="s">
        <v>63</v>
      </c>
      <c r="Q458" s="45" t="s">
        <v>63</v>
      </c>
    </row>
    <row r="459" spans="1:17" x14ac:dyDescent="0.3">
      <c r="A459">
        <f t="shared" si="13"/>
        <v>2061</v>
      </c>
      <c r="B459">
        <f t="shared" si="14"/>
        <v>12</v>
      </c>
      <c r="C459" s="45" t="s">
        <v>63</v>
      </c>
      <c r="D459" s="45" t="s">
        <v>63</v>
      </c>
      <c r="E459" s="45" t="s">
        <v>63</v>
      </c>
      <c r="G459" s="45" t="s">
        <v>63</v>
      </c>
      <c r="H459" s="45" t="s">
        <v>63</v>
      </c>
      <c r="I459" s="45" t="s">
        <v>63</v>
      </c>
      <c r="O459" s="45" t="s">
        <v>63</v>
      </c>
      <c r="P459" s="45" t="s">
        <v>63</v>
      </c>
      <c r="Q459" s="45" t="s">
        <v>63</v>
      </c>
    </row>
    <row r="460" spans="1:17" x14ac:dyDescent="0.3">
      <c r="A460">
        <f t="shared" si="13"/>
        <v>2062</v>
      </c>
      <c r="B460">
        <f t="shared" si="14"/>
        <v>1</v>
      </c>
      <c r="C460" s="45" t="s">
        <v>63</v>
      </c>
      <c r="D460" s="45" t="s">
        <v>63</v>
      </c>
      <c r="E460" s="45" t="s">
        <v>63</v>
      </c>
      <c r="G460" s="45" t="s">
        <v>63</v>
      </c>
      <c r="H460" s="45" t="s">
        <v>63</v>
      </c>
      <c r="I460" s="45" t="s">
        <v>63</v>
      </c>
      <c r="O460" s="45" t="s">
        <v>63</v>
      </c>
      <c r="P460" s="45" t="s">
        <v>63</v>
      </c>
      <c r="Q460" s="45" t="s">
        <v>63</v>
      </c>
    </row>
    <row r="461" spans="1:17" x14ac:dyDescent="0.3">
      <c r="A461">
        <f t="shared" si="13"/>
        <v>2062</v>
      </c>
      <c r="B461">
        <f t="shared" si="14"/>
        <v>2</v>
      </c>
      <c r="C461" s="45" t="s">
        <v>63</v>
      </c>
      <c r="D461" s="45" t="s">
        <v>63</v>
      </c>
      <c r="E461" s="45" t="s">
        <v>63</v>
      </c>
      <c r="G461" s="45" t="s">
        <v>63</v>
      </c>
      <c r="H461" s="45" t="s">
        <v>63</v>
      </c>
      <c r="I461" s="45" t="s">
        <v>63</v>
      </c>
      <c r="O461" s="45" t="s">
        <v>63</v>
      </c>
      <c r="P461" s="45" t="s">
        <v>63</v>
      </c>
      <c r="Q461" s="45" t="s">
        <v>63</v>
      </c>
    </row>
    <row r="462" spans="1:17" x14ac:dyDescent="0.3">
      <c r="A462">
        <f t="shared" si="13"/>
        <v>2062</v>
      </c>
      <c r="B462">
        <f t="shared" si="14"/>
        <v>3</v>
      </c>
      <c r="C462" s="45" t="s">
        <v>63</v>
      </c>
      <c r="D462" s="45" t="s">
        <v>63</v>
      </c>
      <c r="E462" s="45" t="s">
        <v>63</v>
      </c>
      <c r="G462" s="45" t="s">
        <v>63</v>
      </c>
      <c r="H462" s="45" t="s">
        <v>63</v>
      </c>
      <c r="I462" s="45" t="s">
        <v>63</v>
      </c>
      <c r="O462" s="45" t="s">
        <v>63</v>
      </c>
      <c r="P462" s="45" t="s">
        <v>63</v>
      </c>
      <c r="Q462" s="45" t="s">
        <v>63</v>
      </c>
    </row>
    <row r="463" spans="1:17" x14ac:dyDescent="0.3">
      <c r="A463">
        <f t="shared" si="13"/>
        <v>2062</v>
      </c>
      <c r="B463">
        <f t="shared" si="14"/>
        <v>4</v>
      </c>
      <c r="C463" s="45" t="s">
        <v>63</v>
      </c>
      <c r="D463" s="45" t="s">
        <v>63</v>
      </c>
      <c r="E463" s="45" t="s">
        <v>63</v>
      </c>
      <c r="G463" s="45" t="s">
        <v>63</v>
      </c>
      <c r="H463" s="45" t="s">
        <v>63</v>
      </c>
      <c r="I463" s="45" t="s">
        <v>63</v>
      </c>
      <c r="O463" s="45" t="s">
        <v>63</v>
      </c>
      <c r="P463" s="45" t="s">
        <v>63</v>
      </c>
      <c r="Q463" s="45" t="s">
        <v>63</v>
      </c>
    </row>
    <row r="464" spans="1:17" x14ac:dyDescent="0.3">
      <c r="A464">
        <f t="shared" si="13"/>
        <v>2062</v>
      </c>
      <c r="B464">
        <f t="shared" si="14"/>
        <v>5</v>
      </c>
      <c r="C464" s="45" t="s">
        <v>63</v>
      </c>
      <c r="D464" s="45" t="s">
        <v>63</v>
      </c>
      <c r="E464" s="45" t="s">
        <v>63</v>
      </c>
      <c r="G464" s="45" t="s">
        <v>63</v>
      </c>
      <c r="H464" s="45" t="s">
        <v>63</v>
      </c>
      <c r="I464" s="45" t="s">
        <v>63</v>
      </c>
      <c r="O464" s="45" t="s">
        <v>63</v>
      </c>
      <c r="P464" s="45" t="s">
        <v>63</v>
      </c>
      <c r="Q464" s="45" t="s">
        <v>63</v>
      </c>
    </row>
    <row r="465" spans="1:17" x14ac:dyDescent="0.3">
      <c r="A465">
        <f t="shared" si="13"/>
        <v>2062</v>
      </c>
      <c r="B465">
        <f t="shared" si="14"/>
        <v>6</v>
      </c>
      <c r="C465" s="45" t="s">
        <v>63</v>
      </c>
      <c r="D465" s="45" t="s">
        <v>63</v>
      </c>
      <c r="E465" s="45" t="s">
        <v>63</v>
      </c>
      <c r="G465" s="45" t="s">
        <v>63</v>
      </c>
      <c r="H465" s="45" t="s">
        <v>63</v>
      </c>
      <c r="I465" s="45" t="s">
        <v>63</v>
      </c>
      <c r="O465" s="45" t="s">
        <v>63</v>
      </c>
      <c r="P465" s="45" t="s">
        <v>63</v>
      </c>
      <c r="Q465" s="45" t="s">
        <v>63</v>
      </c>
    </row>
    <row r="466" spans="1:17" x14ac:dyDescent="0.3">
      <c r="A466">
        <f t="shared" ref="A466:A507" si="15">+A454+1</f>
        <v>2062</v>
      </c>
      <c r="B466">
        <f t="shared" ref="B466:B507" si="16">+B454</f>
        <v>7</v>
      </c>
      <c r="C466" s="45" t="s">
        <v>63</v>
      </c>
      <c r="D466" s="45" t="s">
        <v>63</v>
      </c>
      <c r="E466" s="45" t="s">
        <v>63</v>
      </c>
      <c r="G466" s="45" t="s">
        <v>63</v>
      </c>
      <c r="H466" s="45" t="s">
        <v>63</v>
      </c>
      <c r="I466" s="45" t="s">
        <v>63</v>
      </c>
      <c r="O466" s="45" t="s">
        <v>63</v>
      </c>
      <c r="P466" s="45" t="s">
        <v>63</v>
      </c>
      <c r="Q466" s="45" t="s">
        <v>63</v>
      </c>
    </row>
    <row r="467" spans="1:17" x14ac:dyDescent="0.3">
      <c r="A467">
        <f t="shared" si="15"/>
        <v>2062</v>
      </c>
      <c r="B467">
        <f t="shared" si="16"/>
        <v>8</v>
      </c>
      <c r="C467" s="45" t="s">
        <v>63</v>
      </c>
      <c r="D467" s="45" t="s">
        <v>63</v>
      </c>
      <c r="E467" s="45" t="s">
        <v>63</v>
      </c>
      <c r="G467" s="45" t="s">
        <v>63</v>
      </c>
      <c r="H467" s="45" t="s">
        <v>63</v>
      </c>
      <c r="I467" s="45" t="s">
        <v>63</v>
      </c>
      <c r="O467" s="45" t="s">
        <v>63</v>
      </c>
      <c r="P467" s="45" t="s">
        <v>63</v>
      </c>
      <c r="Q467" s="45" t="s">
        <v>63</v>
      </c>
    </row>
    <row r="468" spans="1:17" x14ac:dyDescent="0.3">
      <c r="A468">
        <f t="shared" si="15"/>
        <v>2062</v>
      </c>
      <c r="B468">
        <f t="shared" si="16"/>
        <v>9</v>
      </c>
      <c r="C468" s="45" t="s">
        <v>63</v>
      </c>
      <c r="D468" s="45" t="s">
        <v>63</v>
      </c>
      <c r="E468" s="45" t="s">
        <v>63</v>
      </c>
      <c r="G468" s="45" t="s">
        <v>63</v>
      </c>
      <c r="H468" s="45" t="s">
        <v>63</v>
      </c>
      <c r="I468" s="45" t="s">
        <v>63</v>
      </c>
      <c r="O468" s="45" t="s">
        <v>63</v>
      </c>
      <c r="P468" s="45" t="s">
        <v>63</v>
      </c>
      <c r="Q468" s="45" t="s">
        <v>63</v>
      </c>
    </row>
    <row r="469" spans="1:17" x14ac:dyDescent="0.3">
      <c r="A469">
        <f t="shared" si="15"/>
        <v>2062</v>
      </c>
      <c r="B469">
        <f t="shared" si="16"/>
        <v>10</v>
      </c>
      <c r="C469" s="45" t="s">
        <v>63</v>
      </c>
      <c r="D469" s="45" t="s">
        <v>63</v>
      </c>
      <c r="E469" s="45" t="s">
        <v>63</v>
      </c>
      <c r="G469" s="45" t="s">
        <v>63</v>
      </c>
      <c r="H469" s="45" t="s">
        <v>63</v>
      </c>
      <c r="I469" s="45" t="s">
        <v>63</v>
      </c>
      <c r="O469" s="45" t="s">
        <v>63</v>
      </c>
      <c r="P469" s="45" t="s">
        <v>63</v>
      </c>
      <c r="Q469" s="45" t="s">
        <v>63</v>
      </c>
    </row>
    <row r="470" spans="1:17" x14ac:dyDescent="0.3">
      <c r="A470">
        <f t="shared" si="15"/>
        <v>2062</v>
      </c>
      <c r="B470">
        <f t="shared" si="16"/>
        <v>11</v>
      </c>
      <c r="C470" s="45" t="s">
        <v>63</v>
      </c>
      <c r="D470" s="45" t="s">
        <v>63</v>
      </c>
      <c r="E470" s="45" t="s">
        <v>63</v>
      </c>
      <c r="G470" s="45" t="s">
        <v>63</v>
      </c>
      <c r="H470" s="45" t="s">
        <v>63</v>
      </c>
      <c r="I470" s="45" t="s">
        <v>63</v>
      </c>
      <c r="O470" s="45" t="s">
        <v>63</v>
      </c>
      <c r="P470" s="45" t="s">
        <v>63</v>
      </c>
      <c r="Q470" s="45" t="s">
        <v>63</v>
      </c>
    </row>
    <row r="471" spans="1:17" x14ac:dyDescent="0.3">
      <c r="A471">
        <f t="shared" si="15"/>
        <v>2062</v>
      </c>
      <c r="B471">
        <f t="shared" si="16"/>
        <v>12</v>
      </c>
      <c r="C471" s="45" t="s">
        <v>63</v>
      </c>
      <c r="D471" s="45" t="s">
        <v>63</v>
      </c>
      <c r="E471" s="45" t="s">
        <v>63</v>
      </c>
      <c r="G471" s="45" t="s">
        <v>63</v>
      </c>
      <c r="H471" s="45" t="s">
        <v>63</v>
      </c>
      <c r="I471" s="45" t="s">
        <v>63</v>
      </c>
      <c r="O471" s="45" t="s">
        <v>63</v>
      </c>
      <c r="P471" s="45" t="s">
        <v>63</v>
      </c>
      <c r="Q471" s="45" t="s">
        <v>63</v>
      </c>
    </row>
    <row r="472" spans="1:17" x14ac:dyDescent="0.3">
      <c r="A472">
        <f t="shared" si="15"/>
        <v>2063</v>
      </c>
      <c r="B472">
        <f t="shared" si="16"/>
        <v>1</v>
      </c>
      <c r="C472" s="45" t="s">
        <v>63</v>
      </c>
      <c r="D472" s="45" t="s">
        <v>63</v>
      </c>
      <c r="E472" s="45" t="s">
        <v>63</v>
      </c>
      <c r="G472" s="45" t="s">
        <v>63</v>
      </c>
      <c r="H472" s="45" t="s">
        <v>63</v>
      </c>
      <c r="I472" s="45" t="s">
        <v>63</v>
      </c>
      <c r="O472" s="45" t="s">
        <v>63</v>
      </c>
      <c r="P472" s="45" t="s">
        <v>63</v>
      </c>
      <c r="Q472" s="45" t="s">
        <v>63</v>
      </c>
    </row>
    <row r="473" spans="1:17" x14ac:dyDescent="0.3">
      <c r="A473">
        <f t="shared" si="15"/>
        <v>2063</v>
      </c>
      <c r="B473">
        <f t="shared" si="16"/>
        <v>2</v>
      </c>
      <c r="C473" s="45" t="s">
        <v>63</v>
      </c>
      <c r="D473" s="45" t="s">
        <v>63</v>
      </c>
      <c r="E473" s="45" t="s">
        <v>63</v>
      </c>
      <c r="G473" s="45" t="s">
        <v>63</v>
      </c>
      <c r="H473" s="45" t="s">
        <v>63</v>
      </c>
      <c r="I473" s="45" t="s">
        <v>63</v>
      </c>
      <c r="O473" s="45" t="s">
        <v>63</v>
      </c>
      <c r="P473" s="45" t="s">
        <v>63</v>
      </c>
      <c r="Q473" s="45" t="s">
        <v>63</v>
      </c>
    </row>
    <row r="474" spans="1:17" x14ac:dyDescent="0.3">
      <c r="A474">
        <f t="shared" si="15"/>
        <v>2063</v>
      </c>
      <c r="B474">
        <f t="shared" si="16"/>
        <v>3</v>
      </c>
      <c r="C474" s="45" t="s">
        <v>63</v>
      </c>
      <c r="D474" s="45" t="s">
        <v>63</v>
      </c>
      <c r="E474" s="45" t="s">
        <v>63</v>
      </c>
      <c r="G474" s="45" t="s">
        <v>63</v>
      </c>
      <c r="H474" s="45" t="s">
        <v>63</v>
      </c>
      <c r="I474" s="45" t="s">
        <v>63</v>
      </c>
      <c r="O474" s="45" t="s">
        <v>63</v>
      </c>
      <c r="P474" s="45" t="s">
        <v>63</v>
      </c>
      <c r="Q474" s="45" t="s">
        <v>63</v>
      </c>
    </row>
    <row r="475" spans="1:17" x14ac:dyDescent="0.3">
      <c r="A475">
        <f t="shared" si="15"/>
        <v>2063</v>
      </c>
      <c r="B475">
        <f t="shared" si="16"/>
        <v>4</v>
      </c>
      <c r="C475" s="45" t="s">
        <v>63</v>
      </c>
      <c r="D475" s="45" t="s">
        <v>63</v>
      </c>
      <c r="E475" s="45" t="s">
        <v>63</v>
      </c>
      <c r="G475" s="45" t="s">
        <v>63</v>
      </c>
      <c r="H475" s="45" t="s">
        <v>63</v>
      </c>
      <c r="I475" s="45" t="s">
        <v>63</v>
      </c>
      <c r="O475" s="45" t="s">
        <v>63</v>
      </c>
      <c r="P475" s="45" t="s">
        <v>63</v>
      </c>
      <c r="Q475" s="45" t="s">
        <v>63</v>
      </c>
    </row>
    <row r="476" spans="1:17" x14ac:dyDescent="0.3">
      <c r="A476">
        <f t="shared" si="15"/>
        <v>2063</v>
      </c>
      <c r="B476">
        <f t="shared" si="16"/>
        <v>5</v>
      </c>
      <c r="C476" s="45" t="s">
        <v>63</v>
      </c>
      <c r="D476" s="45" t="s">
        <v>63</v>
      </c>
      <c r="E476" s="45" t="s">
        <v>63</v>
      </c>
      <c r="G476" s="45" t="s">
        <v>63</v>
      </c>
      <c r="H476" s="45" t="s">
        <v>63</v>
      </c>
      <c r="I476" s="45" t="s">
        <v>63</v>
      </c>
      <c r="O476" s="45" t="s">
        <v>63</v>
      </c>
      <c r="P476" s="45" t="s">
        <v>63</v>
      </c>
      <c r="Q476" s="45" t="s">
        <v>63</v>
      </c>
    </row>
    <row r="477" spans="1:17" x14ac:dyDescent="0.3">
      <c r="A477">
        <f t="shared" si="15"/>
        <v>2063</v>
      </c>
      <c r="B477">
        <f t="shared" si="16"/>
        <v>6</v>
      </c>
      <c r="C477" s="45" t="s">
        <v>63</v>
      </c>
      <c r="D477" s="45" t="s">
        <v>63</v>
      </c>
      <c r="E477" s="45" t="s">
        <v>63</v>
      </c>
      <c r="G477" s="45" t="s">
        <v>63</v>
      </c>
      <c r="H477" s="45" t="s">
        <v>63</v>
      </c>
      <c r="I477" s="45" t="s">
        <v>63</v>
      </c>
      <c r="O477" s="45" t="s">
        <v>63</v>
      </c>
      <c r="P477" s="45" t="s">
        <v>63</v>
      </c>
      <c r="Q477" s="45" t="s">
        <v>63</v>
      </c>
    </row>
    <row r="478" spans="1:17" x14ac:dyDescent="0.3">
      <c r="A478">
        <f t="shared" si="15"/>
        <v>2063</v>
      </c>
      <c r="B478">
        <f t="shared" si="16"/>
        <v>7</v>
      </c>
      <c r="C478" s="45" t="s">
        <v>63</v>
      </c>
      <c r="D478" s="45" t="s">
        <v>63</v>
      </c>
      <c r="E478" s="45" t="s">
        <v>63</v>
      </c>
      <c r="G478" s="45" t="s">
        <v>63</v>
      </c>
      <c r="H478" s="45" t="s">
        <v>63</v>
      </c>
      <c r="I478" s="45" t="s">
        <v>63</v>
      </c>
      <c r="O478" s="45" t="s">
        <v>63</v>
      </c>
      <c r="P478" s="45" t="s">
        <v>63</v>
      </c>
      <c r="Q478" s="45" t="s">
        <v>63</v>
      </c>
    </row>
    <row r="479" spans="1:17" x14ac:dyDescent="0.3">
      <c r="A479">
        <f t="shared" si="15"/>
        <v>2063</v>
      </c>
      <c r="B479">
        <f t="shared" si="16"/>
        <v>8</v>
      </c>
      <c r="C479" s="45" t="s">
        <v>63</v>
      </c>
      <c r="D479" s="45" t="s">
        <v>63</v>
      </c>
      <c r="E479" s="45" t="s">
        <v>63</v>
      </c>
      <c r="G479" s="45" t="s">
        <v>63</v>
      </c>
      <c r="H479" s="45" t="s">
        <v>63</v>
      </c>
      <c r="I479" s="45" t="s">
        <v>63</v>
      </c>
      <c r="O479" s="45" t="s">
        <v>63</v>
      </c>
      <c r="P479" s="45" t="s">
        <v>63</v>
      </c>
      <c r="Q479" s="45" t="s">
        <v>63</v>
      </c>
    </row>
    <row r="480" spans="1:17" x14ac:dyDescent="0.3">
      <c r="A480">
        <f t="shared" si="15"/>
        <v>2063</v>
      </c>
      <c r="B480">
        <f t="shared" si="16"/>
        <v>9</v>
      </c>
      <c r="C480" s="45" t="s">
        <v>63</v>
      </c>
      <c r="D480" s="45" t="s">
        <v>63</v>
      </c>
      <c r="E480" s="45" t="s">
        <v>63</v>
      </c>
      <c r="G480" s="45" t="s">
        <v>63</v>
      </c>
      <c r="H480" s="45" t="s">
        <v>63</v>
      </c>
      <c r="I480" s="45" t="s">
        <v>63</v>
      </c>
      <c r="O480" s="45" t="s">
        <v>63</v>
      </c>
      <c r="P480" s="45" t="s">
        <v>63</v>
      </c>
      <c r="Q480" s="45" t="s">
        <v>63</v>
      </c>
    </row>
    <row r="481" spans="1:17" x14ac:dyDescent="0.3">
      <c r="A481">
        <f t="shared" si="15"/>
        <v>2063</v>
      </c>
      <c r="B481">
        <f t="shared" si="16"/>
        <v>10</v>
      </c>
      <c r="C481" s="45" t="s">
        <v>63</v>
      </c>
      <c r="D481" s="45" t="s">
        <v>63</v>
      </c>
      <c r="E481" s="45" t="s">
        <v>63</v>
      </c>
      <c r="G481" s="45" t="s">
        <v>63</v>
      </c>
      <c r="H481" s="45" t="s">
        <v>63</v>
      </c>
      <c r="I481" s="45" t="s">
        <v>63</v>
      </c>
      <c r="O481" s="45" t="s">
        <v>63</v>
      </c>
      <c r="P481" s="45" t="s">
        <v>63</v>
      </c>
      <c r="Q481" s="45" t="s">
        <v>63</v>
      </c>
    </row>
    <row r="482" spans="1:17" x14ac:dyDescent="0.3">
      <c r="A482">
        <f t="shared" si="15"/>
        <v>2063</v>
      </c>
      <c r="B482">
        <f t="shared" si="16"/>
        <v>11</v>
      </c>
      <c r="C482" s="45" t="s">
        <v>63</v>
      </c>
      <c r="D482" s="45" t="s">
        <v>63</v>
      </c>
      <c r="E482" s="45" t="s">
        <v>63</v>
      </c>
      <c r="G482" s="45" t="s">
        <v>63</v>
      </c>
      <c r="H482" s="45" t="s">
        <v>63</v>
      </c>
      <c r="I482" s="45" t="s">
        <v>63</v>
      </c>
      <c r="O482" s="45" t="s">
        <v>63</v>
      </c>
      <c r="P482" s="45" t="s">
        <v>63</v>
      </c>
      <c r="Q482" s="45" t="s">
        <v>63</v>
      </c>
    </row>
    <row r="483" spans="1:17" x14ac:dyDescent="0.3">
      <c r="A483">
        <f t="shared" si="15"/>
        <v>2063</v>
      </c>
      <c r="B483">
        <f t="shared" si="16"/>
        <v>12</v>
      </c>
      <c r="C483" s="45" t="s">
        <v>63</v>
      </c>
      <c r="D483" s="45" t="s">
        <v>63</v>
      </c>
      <c r="E483" s="45" t="s">
        <v>63</v>
      </c>
      <c r="G483" s="45" t="s">
        <v>63</v>
      </c>
      <c r="H483" s="45" t="s">
        <v>63</v>
      </c>
      <c r="I483" s="45" t="s">
        <v>63</v>
      </c>
      <c r="O483" s="45" t="s">
        <v>63</v>
      </c>
      <c r="P483" s="45" t="s">
        <v>63</v>
      </c>
      <c r="Q483" s="45" t="s">
        <v>63</v>
      </c>
    </row>
    <row r="484" spans="1:17" x14ac:dyDescent="0.3">
      <c r="A484">
        <f t="shared" si="15"/>
        <v>2064</v>
      </c>
      <c r="B484">
        <f t="shared" si="16"/>
        <v>1</v>
      </c>
      <c r="C484" s="45" t="s">
        <v>63</v>
      </c>
      <c r="D484" s="45" t="s">
        <v>63</v>
      </c>
      <c r="E484" s="45" t="s">
        <v>63</v>
      </c>
      <c r="G484" s="45" t="s">
        <v>63</v>
      </c>
      <c r="H484" s="45" t="s">
        <v>63</v>
      </c>
      <c r="I484" s="45" t="s">
        <v>63</v>
      </c>
      <c r="O484" s="45" t="s">
        <v>63</v>
      </c>
      <c r="P484" s="45" t="s">
        <v>63</v>
      </c>
      <c r="Q484" s="45" t="s">
        <v>63</v>
      </c>
    </row>
    <row r="485" spans="1:17" x14ac:dyDescent="0.3">
      <c r="A485">
        <f t="shared" si="15"/>
        <v>2064</v>
      </c>
      <c r="B485">
        <f t="shared" si="16"/>
        <v>2</v>
      </c>
      <c r="C485" s="45" t="s">
        <v>63</v>
      </c>
      <c r="D485" s="45" t="s">
        <v>63</v>
      </c>
      <c r="E485" s="45" t="s">
        <v>63</v>
      </c>
      <c r="G485" s="45" t="s">
        <v>63</v>
      </c>
      <c r="H485" s="45" t="s">
        <v>63</v>
      </c>
      <c r="I485" s="45" t="s">
        <v>63</v>
      </c>
      <c r="O485" s="45" t="s">
        <v>63</v>
      </c>
      <c r="P485" s="45" t="s">
        <v>63</v>
      </c>
      <c r="Q485" s="45" t="s">
        <v>63</v>
      </c>
    </row>
    <row r="486" spans="1:17" x14ac:dyDescent="0.3">
      <c r="A486">
        <f t="shared" si="15"/>
        <v>2064</v>
      </c>
      <c r="B486">
        <f t="shared" si="16"/>
        <v>3</v>
      </c>
      <c r="C486" s="45" t="s">
        <v>63</v>
      </c>
      <c r="D486" s="45" t="s">
        <v>63</v>
      </c>
      <c r="E486" s="45" t="s">
        <v>63</v>
      </c>
      <c r="G486" s="45" t="s">
        <v>63</v>
      </c>
      <c r="H486" s="45" t="s">
        <v>63</v>
      </c>
      <c r="I486" s="45" t="s">
        <v>63</v>
      </c>
      <c r="O486" s="45" t="s">
        <v>63</v>
      </c>
      <c r="P486" s="45" t="s">
        <v>63</v>
      </c>
      <c r="Q486" s="45" t="s">
        <v>63</v>
      </c>
    </row>
    <row r="487" spans="1:17" x14ac:dyDescent="0.3">
      <c r="A487">
        <f t="shared" si="15"/>
        <v>2064</v>
      </c>
      <c r="B487">
        <f t="shared" si="16"/>
        <v>4</v>
      </c>
      <c r="C487" s="45" t="s">
        <v>63</v>
      </c>
      <c r="D487" s="45" t="s">
        <v>63</v>
      </c>
      <c r="E487" s="45" t="s">
        <v>63</v>
      </c>
      <c r="G487" s="45" t="s">
        <v>63</v>
      </c>
      <c r="H487" s="45" t="s">
        <v>63</v>
      </c>
      <c r="I487" s="45" t="s">
        <v>63</v>
      </c>
      <c r="O487" s="45" t="s">
        <v>63</v>
      </c>
      <c r="P487" s="45" t="s">
        <v>63</v>
      </c>
      <c r="Q487" s="45" t="s">
        <v>63</v>
      </c>
    </row>
    <row r="488" spans="1:17" x14ac:dyDescent="0.3">
      <c r="A488">
        <f t="shared" si="15"/>
        <v>2064</v>
      </c>
      <c r="B488">
        <f t="shared" si="16"/>
        <v>5</v>
      </c>
      <c r="C488" s="45" t="s">
        <v>63</v>
      </c>
      <c r="D488" s="45" t="s">
        <v>63</v>
      </c>
      <c r="E488" s="45" t="s">
        <v>63</v>
      </c>
      <c r="G488" s="45" t="s">
        <v>63</v>
      </c>
      <c r="H488" s="45" t="s">
        <v>63</v>
      </c>
      <c r="I488" s="45" t="s">
        <v>63</v>
      </c>
      <c r="O488" s="45" t="s">
        <v>63</v>
      </c>
      <c r="P488" s="45" t="s">
        <v>63</v>
      </c>
      <c r="Q488" s="45" t="s">
        <v>63</v>
      </c>
    </row>
    <row r="489" spans="1:17" x14ac:dyDescent="0.3">
      <c r="A489">
        <f t="shared" si="15"/>
        <v>2064</v>
      </c>
      <c r="B489">
        <f t="shared" si="16"/>
        <v>6</v>
      </c>
      <c r="C489" s="45" t="s">
        <v>63</v>
      </c>
      <c r="D489" s="45" t="s">
        <v>63</v>
      </c>
      <c r="E489" s="45" t="s">
        <v>63</v>
      </c>
      <c r="G489" s="45" t="s">
        <v>63</v>
      </c>
      <c r="H489" s="45" t="s">
        <v>63</v>
      </c>
      <c r="I489" s="45" t="s">
        <v>63</v>
      </c>
      <c r="O489" s="45" t="s">
        <v>63</v>
      </c>
      <c r="P489" s="45" t="s">
        <v>63</v>
      </c>
      <c r="Q489" s="45" t="s">
        <v>63</v>
      </c>
    </row>
    <row r="490" spans="1:17" x14ac:dyDescent="0.3">
      <c r="A490">
        <f t="shared" si="15"/>
        <v>2064</v>
      </c>
      <c r="B490">
        <f t="shared" si="16"/>
        <v>7</v>
      </c>
      <c r="C490" s="45" t="s">
        <v>63</v>
      </c>
      <c r="D490" s="45" t="s">
        <v>63</v>
      </c>
      <c r="E490" s="45" t="s">
        <v>63</v>
      </c>
      <c r="G490" s="45" t="s">
        <v>63</v>
      </c>
      <c r="H490" s="45" t="s">
        <v>63</v>
      </c>
      <c r="I490" s="45" t="s">
        <v>63</v>
      </c>
      <c r="O490" s="45" t="s">
        <v>63</v>
      </c>
      <c r="P490" s="45" t="s">
        <v>63</v>
      </c>
      <c r="Q490" s="45" t="s">
        <v>63</v>
      </c>
    </row>
    <row r="491" spans="1:17" x14ac:dyDescent="0.3">
      <c r="A491">
        <f t="shared" si="15"/>
        <v>2064</v>
      </c>
      <c r="B491">
        <f t="shared" si="16"/>
        <v>8</v>
      </c>
      <c r="C491" s="45" t="s">
        <v>63</v>
      </c>
      <c r="D491" s="45" t="s">
        <v>63</v>
      </c>
      <c r="E491" s="45" t="s">
        <v>63</v>
      </c>
      <c r="G491" s="45" t="s">
        <v>63</v>
      </c>
      <c r="H491" s="45" t="s">
        <v>63</v>
      </c>
      <c r="I491" s="45" t="s">
        <v>63</v>
      </c>
      <c r="O491" s="45" t="s">
        <v>63</v>
      </c>
      <c r="P491" s="45" t="s">
        <v>63</v>
      </c>
      <c r="Q491" s="45" t="s">
        <v>63</v>
      </c>
    </row>
    <row r="492" spans="1:17" x14ac:dyDescent="0.3">
      <c r="A492">
        <f t="shared" si="15"/>
        <v>2064</v>
      </c>
      <c r="B492">
        <f t="shared" si="16"/>
        <v>9</v>
      </c>
      <c r="C492" s="45" t="s">
        <v>63</v>
      </c>
      <c r="D492" s="45" t="s">
        <v>63</v>
      </c>
      <c r="E492" s="45" t="s">
        <v>63</v>
      </c>
      <c r="G492" s="45" t="s">
        <v>63</v>
      </c>
      <c r="H492" s="45" t="s">
        <v>63</v>
      </c>
      <c r="I492" s="45" t="s">
        <v>63</v>
      </c>
      <c r="O492" s="45" t="s">
        <v>63</v>
      </c>
      <c r="P492" s="45" t="s">
        <v>63</v>
      </c>
      <c r="Q492" s="45" t="s">
        <v>63</v>
      </c>
    </row>
    <row r="493" spans="1:17" x14ac:dyDescent="0.3">
      <c r="A493">
        <f t="shared" si="15"/>
        <v>2064</v>
      </c>
      <c r="B493">
        <f t="shared" si="16"/>
        <v>10</v>
      </c>
      <c r="C493" s="45" t="s">
        <v>63</v>
      </c>
      <c r="D493" s="45" t="s">
        <v>63</v>
      </c>
      <c r="E493" s="45" t="s">
        <v>63</v>
      </c>
      <c r="G493" s="45" t="s">
        <v>63</v>
      </c>
      <c r="H493" s="45" t="s">
        <v>63</v>
      </c>
      <c r="I493" s="45" t="s">
        <v>63</v>
      </c>
      <c r="O493" s="45" t="s">
        <v>63</v>
      </c>
      <c r="P493" s="45" t="s">
        <v>63</v>
      </c>
      <c r="Q493" s="45" t="s">
        <v>63</v>
      </c>
    </row>
    <row r="494" spans="1:17" x14ac:dyDescent="0.3">
      <c r="A494">
        <f t="shared" si="15"/>
        <v>2064</v>
      </c>
      <c r="B494">
        <f t="shared" si="16"/>
        <v>11</v>
      </c>
      <c r="C494" s="45" t="s">
        <v>63</v>
      </c>
      <c r="D494" s="45" t="s">
        <v>63</v>
      </c>
      <c r="E494" s="45" t="s">
        <v>63</v>
      </c>
      <c r="G494" s="45" t="s">
        <v>63</v>
      </c>
      <c r="H494" s="45" t="s">
        <v>63</v>
      </c>
      <c r="I494" s="45" t="s">
        <v>63</v>
      </c>
      <c r="O494" s="45" t="s">
        <v>63</v>
      </c>
      <c r="P494" s="45" t="s">
        <v>63</v>
      </c>
      <c r="Q494" s="45" t="s">
        <v>63</v>
      </c>
    </row>
    <row r="495" spans="1:17" x14ac:dyDescent="0.3">
      <c r="A495">
        <f t="shared" si="15"/>
        <v>2064</v>
      </c>
      <c r="B495">
        <f t="shared" si="16"/>
        <v>12</v>
      </c>
      <c r="C495" s="45" t="s">
        <v>63</v>
      </c>
      <c r="D495" s="45" t="s">
        <v>63</v>
      </c>
      <c r="E495" s="45" t="s">
        <v>63</v>
      </c>
      <c r="G495" s="45" t="s">
        <v>63</v>
      </c>
      <c r="H495" s="45" t="s">
        <v>63</v>
      </c>
      <c r="I495" s="45" t="s">
        <v>63</v>
      </c>
      <c r="O495" s="45" t="s">
        <v>63</v>
      </c>
      <c r="P495" s="45" t="s">
        <v>63</v>
      </c>
      <c r="Q495" s="45" t="s">
        <v>63</v>
      </c>
    </row>
    <row r="496" spans="1:17" x14ac:dyDescent="0.3">
      <c r="A496">
        <f t="shared" si="15"/>
        <v>2065</v>
      </c>
      <c r="B496">
        <f t="shared" si="16"/>
        <v>1</v>
      </c>
      <c r="C496" s="45" t="s">
        <v>63</v>
      </c>
      <c r="D496" s="45" t="s">
        <v>63</v>
      </c>
      <c r="E496" s="45" t="s">
        <v>63</v>
      </c>
      <c r="G496" s="45" t="s">
        <v>63</v>
      </c>
      <c r="H496" s="45" t="s">
        <v>63</v>
      </c>
      <c r="I496" s="45" t="s">
        <v>63</v>
      </c>
      <c r="O496" s="45" t="s">
        <v>63</v>
      </c>
      <c r="P496" s="45" t="s">
        <v>63</v>
      </c>
      <c r="Q496" s="45" t="s">
        <v>63</v>
      </c>
    </row>
    <row r="497" spans="1:17" x14ac:dyDescent="0.3">
      <c r="A497">
        <f t="shared" si="15"/>
        <v>2065</v>
      </c>
      <c r="B497">
        <f t="shared" si="16"/>
        <v>2</v>
      </c>
      <c r="C497" s="45" t="s">
        <v>63</v>
      </c>
      <c r="D497" s="45" t="s">
        <v>63</v>
      </c>
      <c r="E497" s="45" t="s">
        <v>63</v>
      </c>
      <c r="G497" s="45" t="s">
        <v>63</v>
      </c>
      <c r="H497" s="45" t="s">
        <v>63</v>
      </c>
      <c r="I497" s="45" t="s">
        <v>63</v>
      </c>
      <c r="O497" s="45" t="s">
        <v>63</v>
      </c>
      <c r="P497" s="45" t="s">
        <v>63</v>
      </c>
      <c r="Q497" s="45" t="s">
        <v>63</v>
      </c>
    </row>
    <row r="498" spans="1:17" x14ac:dyDescent="0.3">
      <c r="A498">
        <f t="shared" si="15"/>
        <v>2065</v>
      </c>
      <c r="B498">
        <f t="shared" si="16"/>
        <v>3</v>
      </c>
      <c r="C498" s="45" t="s">
        <v>63</v>
      </c>
      <c r="D498" s="45" t="s">
        <v>63</v>
      </c>
      <c r="E498" s="45" t="s">
        <v>63</v>
      </c>
      <c r="G498" s="45" t="s">
        <v>63</v>
      </c>
      <c r="H498" s="45" t="s">
        <v>63</v>
      </c>
      <c r="I498" s="45" t="s">
        <v>63</v>
      </c>
      <c r="O498" s="45" t="s">
        <v>63</v>
      </c>
      <c r="P498" s="45" t="s">
        <v>63</v>
      </c>
      <c r="Q498" s="45" t="s">
        <v>63</v>
      </c>
    </row>
    <row r="499" spans="1:17" x14ac:dyDescent="0.3">
      <c r="A499">
        <f t="shared" si="15"/>
        <v>2065</v>
      </c>
      <c r="B499">
        <f t="shared" si="16"/>
        <v>4</v>
      </c>
      <c r="C499" s="45" t="s">
        <v>63</v>
      </c>
      <c r="D499" s="45" t="s">
        <v>63</v>
      </c>
      <c r="E499" s="45" t="s">
        <v>63</v>
      </c>
      <c r="G499" s="45" t="s">
        <v>63</v>
      </c>
      <c r="H499" s="45" t="s">
        <v>63</v>
      </c>
      <c r="I499" s="45" t="s">
        <v>63</v>
      </c>
      <c r="O499" s="45" t="s">
        <v>63</v>
      </c>
      <c r="P499" s="45" t="s">
        <v>63</v>
      </c>
      <c r="Q499" s="45" t="s">
        <v>63</v>
      </c>
    </row>
    <row r="500" spans="1:17" x14ac:dyDescent="0.3">
      <c r="A500">
        <f t="shared" si="15"/>
        <v>2065</v>
      </c>
      <c r="B500">
        <f t="shared" si="16"/>
        <v>5</v>
      </c>
      <c r="C500" s="45" t="s">
        <v>63</v>
      </c>
      <c r="D500" s="45" t="s">
        <v>63</v>
      </c>
      <c r="E500" s="45" t="s">
        <v>63</v>
      </c>
      <c r="G500" s="45" t="s">
        <v>63</v>
      </c>
      <c r="H500" s="45" t="s">
        <v>63</v>
      </c>
      <c r="I500" s="45" t="s">
        <v>63</v>
      </c>
      <c r="O500" s="45" t="s">
        <v>63</v>
      </c>
      <c r="P500" s="45" t="s">
        <v>63</v>
      </c>
      <c r="Q500" s="45" t="s">
        <v>63</v>
      </c>
    </row>
    <row r="501" spans="1:17" x14ac:dyDescent="0.3">
      <c r="A501">
        <f t="shared" si="15"/>
        <v>2065</v>
      </c>
      <c r="B501">
        <f t="shared" si="16"/>
        <v>6</v>
      </c>
      <c r="C501" s="45" t="s">
        <v>63</v>
      </c>
      <c r="D501" s="45" t="s">
        <v>63</v>
      </c>
      <c r="E501" s="45" t="s">
        <v>63</v>
      </c>
      <c r="G501" s="45" t="s">
        <v>63</v>
      </c>
      <c r="H501" s="45" t="s">
        <v>63</v>
      </c>
      <c r="I501" s="45" t="s">
        <v>63</v>
      </c>
      <c r="O501" s="45" t="s">
        <v>63</v>
      </c>
      <c r="P501" s="45" t="s">
        <v>63</v>
      </c>
      <c r="Q501" s="45" t="s">
        <v>63</v>
      </c>
    </row>
    <row r="502" spans="1:17" x14ac:dyDescent="0.3">
      <c r="A502">
        <f t="shared" si="15"/>
        <v>2065</v>
      </c>
      <c r="B502">
        <f t="shared" si="16"/>
        <v>7</v>
      </c>
      <c r="C502" s="45" t="s">
        <v>63</v>
      </c>
      <c r="D502" s="45" t="s">
        <v>63</v>
      </c>
      <c r="E502" s="45" t="s">
        <v>63</v>
      </c>
      <c r="G502" s="45" t="s">
        <v>63</v>
      </c>
      <c r="H502" s="45" t="s">
        <v>63</v>
      </c>
      <c r="I502" s="45" t="s">
        <v>63</v>
      </c>
      <c r="O502" s="45" t="s">
        <v>63</v>
      </c>
      <c r="P502" s="45" t="s">
        <v>63</v>
      </c>
      <c r="Q502" s="45" t="s">
        <v>63</v>
      </c>
    </row>
    <row r="503" spans="1:17" x14ac:dyDescent="0.3">
      <c r="A503">
        <f t="shared" si="15"/>
        <v>2065</v>
      </c>
      <c r="B503">
        <f t="shared" si="16"/>
        <v>8</v>
      </c>
      <c r="C503" s="45" t="s">
        <v>63</v>
      </c>
      <c r="D503" s="45" t="s">
        <v>63</v>
      </c>
      <c r="E503" s="45" t="s">
        <v>63</v>
      </c>
      <c r="G503" s="45" t="s">
        <v>63</v>
      </c>
      <c r="H503" s="45" t="s">
        <v>63</v>
      </c>
      <c r="I503" s="45" t="s">
        <v>63</v>
      </c>
      <c r="O503" s="45" t="s">
        <v>63</v>
      </c>
      <c r="P503" s="45" t="s">
        <v>63</v>
      </c>
      <c r="Q503" s="45" t="s">
        <v>63</v>
      </c>
    </row>
    <row r="504" spans="1:17" x14ac:dyDescent="0.3">
      <c r="A504">
        <f t="shared" si="15"/>
        <v>2065</v>
      </c>
      <c r="B504">
        <f t="shared" si="16"/>
        <v>9</v>
      </c>
      <c r="C504" s="45" t="s">
        <v>63</v>
      </c>
      <c r="D504" s="45" t="s">
        <v>63</v>
      </c>
      <c r="E504" s="45" t="s">
        <v>63</v>
      </c>
      <c r="G504" s="45" t="s">
        <v>63</v>
      </c>
      <c r="H504" s="45" t="s">
        <v>63</v>
      </c>
      <c r="I504" s="45" t="s">
        <v>63</v>
      </c>
      <c r="O504" s="45" t="s">
        <v>63</v>
      </c>
      <c r="P504" s="45" t="s">
        <v>63</v>
      </c>
      <c r="Q504" s="45" t="s">
        <v>63</v>
      </c>
    </row>
    <row r="505" spans="1:17" x14ac:dyDescent="0.3">
      <c r="A505">
        <f t="shared" si="15"/>
        <v>2065</v>
      </c>
      <c r="B505">
        <f t="shared" si="16"/>
        <v>10</v>
      </c>
      <c r="C505" s="45" t="s">
        <v>63</v>
      </c>
      <c r="D505" s="45" t="s">
        <v>63</v>
      </c>
      <c r="E505" s="45" t="s">
        <v>63</v>
      </c>
      <c r="G505" s="45" t="s">
        <v>63</v>
      </c>
      <c r="H505" s="45" t="s">
        <v>63</v>
      </c>
      <c r="I505" s="45" t="s">
        <v>63</v>
      </c>
      <c r="O505" s="45" t="s">
        <v>63</v>
      </c>
      <c r="P505" s="45" t="s">
        <v>63</v>
      </c>
      <c r="Q505" s="45" t="s">
        <v>63</v>
      </c>
    </row>
    <row r="506" spans="1:17" x14ac:dyDescent="0.3">
      <c r="A506">
        <f t="shared" si="15"/>
        <v>2065</v>
      </c>
      <c r="B506">
        <f t="shared" si="16"/>
        <v>11</v>
      </c>
      <c r="C506" s="45" t="s">
        <v>63</v>
      </c>
      <c r="D506" s="45" t="s">
        <v>63</v>
      </c>
      <c r="E506" s="45" t="s">
        <v>63</v>
      </c>
      <c r="G506" s="45" t="s">
        <v>63</v>
      </c>
      <c r="H506" s="45" t="s">
        <v>63</v>
      </c>
      <c r="I506" s="45" t="s">
        <v>63</v>
      </c>
      <c r="O506" s="45" t="s">
        <v>63</v>
      </c>
      <c r="P506" s="45" t="s">
        <v>63</v>
      </c>
      <c r="Q506" s="45" t="s">
        <v>63</v>
      </c>
    </row>
    <row r="507" spans="1:17" x14ac:dyDescent="0.3">
      <c r="A507">
        <f t="shared" si="15"/>
        <v>2065</v>
      </c>
      <c r="B507">
        <f t="shared" si="16"/>
        <v>12</v>
      </c>
      <c r="C507" s="45" t="s">
        <v>63</v>
      </c>
      <c r="D507" s="45" t="s">
        <v>63</v>
      </c>
      <c r="E507" s="45" t="s">
        <v>63</v>
      </c>
      <c r="G507" s="45" t="s">
        <v>63</v>
      </c>
      <c r="H507" s="45" t="s">
        <v>63</v>
      </c>
      <c r="I507" s="45" t="s">
        <v>63</v>
      </c>
      <c r="O507" s="45" t="s">
        <v>63</v>
      </c>
      <c r="P507" s="45" t="s">
        <v>63</v>
      </c>
      <c r="Q507" s="45" t="s">
        <v>63</v>
      </c>
    </row>
    <row r="508" spans="1:17" x14ac:dyDescent="0.3">
      <c r="C508" s="18"/>
      <c r="D508" s="18"/>
      <c r="E508" s="20"/>
      <c r="G508" s="18"/>
      <c r="H508" s="18"/>
      <c r="I508" s="18"/>
    </row>
    <row r="509" spans="1:17" x14ac:dyDescent="0.3">
      <c r="C509" s="18"/>
      <c r="D509" s="18"/>
      <c r="E509" s="20"/>
      <c r="G509" s="18"/>
      <c r="H509" s="18"/>
      <c r="I509" s="18"/>
    </row>
    <row r="510" spans="1:17" x14ac:dyDescent="0.3">
      <c r="C510" s="18"/>
      <c r="D510" s="18"/>
      <c r="E510" s="20"/>
      <c r="G510" s="18"/>
      <c r="H510" s="18"/>
      <c r="I510" s="18"/>
    </row>
    <row r="511" spans="1:17" x14ac:dyDescent="0.3">
      <c r="C511" s="18"/>
      <c r="D511" s="18"/>
      <c r="E511" s="20"/>
      <c r="G511" s="18"/>
      <c r="H511" s="18"/>
      <c r="I511" s="18"/>
    </row>
    <row r="512" spans="1:17" x14ac:dyDescent="0.3">
      <c r="C512" s="18"/>
      <c r="D512" s="18"/>
      <c r="E512" s="20"/>
      <c r="G512" s="18"/>
      <c r="H512" s="18"/>
      <c r="I512" s="18"/>
    </row>
    <row r="513" spans="3:9" x14ac:dyDescent="0.3">
      <c r="C513" s="18"/>
      <c r="D513" s="18"/>
      <c r="E513" s="20"/>
      <c r="G513" s="18"/>
      <c r="H513" s="18"/>
      <c r="I513" s="18"/>
    </row>
    <row r="514" spans="3:9" x14ac:dyDescent="0.3">
      <c r="C514" s="18"/>
      <c r="D514" s="18"/>
      <c r="E514" s="20"/>
      <c r="G514" s="18"/>
      <c r="H514" s="18"/>
      <c r="I514" s="18"/>
    </row>
  </sheetData>
  <mergeCells count="2">
    <mergeCell ref="O2:Q2"/>
    <mergeCell ref="S2:U2"/>
  </mergeCells>
  <pageMargins left="0.7" right="0.7" top="0.75" bottom="0.75" header="0.3" footer="0.3"/>
  <pageSetup scale="48" orientation="portrait" horizontalDpi="200" verticalDpi="200" r:id="rId1"/>
  <headerFooter>
    <oddHeader>&amp;C&amp;"-,Bold"&amp;K000000PUBLIC DISCLOSURE&amp;KFF0000
&amp;R&amp;F</oddHead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505"/>
  <sheetViews>
    <sheetView view="pageLayout" zoomScaleNormal="100" workbookViewId="0"/>
  </sheetViews>
  <sheetFormatPr defaultRowHeight="14.4" x14ac:dyDescent="0.3"/>
  <cols>
    <col min="2" max="2" width="9.6640625" bestFit="1" customWidth="1"/>
    <col min="4" max="4" width="12.6640625" bestFit="1" customWidth="1"/>
    <col min="5" max="5" width="6.6640625" customWidth="1"/>
    <col min="6" max="6" width="12.6640625" bestFit="1" customWidth="1"/>
    <col min="7" max="7" width="6.6640625" customWidth="1"/>
    <col min="9" max="9" width="11.5546875" bestFit="1" customWidth="1"/>
    <col min="10" max="10" width="9.44140625" bestFit="1" customWidth="1"/>
    <col min="11" max="11" width="10.44140625" bestFit="1" customWidth="1"/>
    <col min="12" max="13" width="9.44140625" bestFit="1" customWidth="1"/>
    <col min="15" max="15" width="9.44140625" bestFit="1" customWidth="1"/>
    <col min="19" max="19" width="8.109375" bestFit="1" customWidth="1"/>
  </cols>
  <sheetData>
    <row r="1" spans="2:21" x14ac:dyDescent="0.3">
      <c r="I1" s="21" t="s">
        <v>40</v>
      </c>
      <c r="J1" s="19">
        <v>7</v>
      </c>
      <c r="L1" s="14"/>
    </row>
    <row r="2" spans="2:21" x14ac:dyDescent="0.3">
      <c r="K2" t="s">
        <v>55</v>
      </c>
      <c r="L2" t="s">
        <v>56</v>
      </c>
      <c r="M2" t="s">
        <v>44</v>
      </c>
    </row>
    <row r="3" spans="2:21" x14ac:dyDescent="0.3">
      <c r="D3" t="s">
        <v>32</v>
      </c>
      <c r="F3" t="s">
        <v>26</v>
      </c>
      <c r="H3" t="s">
        <v>44</v>
      </c>
      <c r="L3" s="14"/>
      <c r="M3" s="2"/>
    </row>
    <row r="4" spans="2:21" x14ac:dyDescent="0.3">
      <c r="D4" t="s">
        <v>31</v>
      </c>
      <c r="F4" t="s">
        <v>31</v>
      </c>
      <c r="H4" t="s">
        <v>34</v>
      </c>
      <c r="K4" s="50" t="s">
        <v>62</v>
      </c>
      <c r="L4" s="50"/>
      <c r="M4" s="50"/>
      <c r="O4" s="50"/>
      <c r="P4" s="50"/>
      <c r="Q4" s="50"/>
      <c r="S4" s="50"/>
      <c r="T4" s="50"/>
      <c r="U4" s="50"/>
    </row>
    <row r="5" spans="2:21" x14ac:dyDescent="0.3">
      <c r="B5" s="11">
        <f>'B25 Co-Gen Energy Forecast'!B5</f>
        <v>45413</v>
      </c>
      <c r="C5">
        <f>YEAR(B5)</f>
        <v>2024</v>
      </c>
      <c r="D5" s="47" t="s">
        <v>63</v>
      </c>
      <c r="E5" s="41"/>
      <c r="F5" s="47" t="s">
        <v>63</v>
      </c>
      <c r="G5" s="41"/>
      <c r="H5" s="47" t="s">
        <v>63</v>
      </c>
      <c r="K5" t="s">
        <v>53</v>
      </c>
      <c r="L5" t="s">
        <v>54</v>
      </c>
      <c r="M5" t="s">
        <v>44</v>
      </c>
      <c r="S5" s="1"/>
      <c r="T5" s="1"/>
      <c r="U5" s="1"/>
    </row>
    <row r="6" spans="2:21" x14ac:dyDescent="0.3">
      <c r="B6" s="11">
        <f>'B25 Co-Gen Energy Forecast'!B6</f>
        <v>45444</v>
      </c>
      <c r="C6">
        <f t="shared" ref="C6:C69" si="0">YEAR(B6)</f>
        <v>2024</v>
      </c>
      <c r="D6" s="47" t="s">
        <v>63</v>
      </c>
      <c r="E6" s="41"/>
      <c r="F6" s="47" t="s">
        <v>63</v>
      </c>
      <c r="G6" s="41"/>
      <c r="H6" s="47" t="s">
        <v>63</v>
      </c>
      <c r="J6">
        <f>C5</f>
        <v>2024</v>
      </c>
      <c r="K6" s="48" t="str">
        <f t="shared" ref="K6:M32" si="1">INDEX($B$3:$H$500,MATCH(DATE($J6,$J$1,1),$B$3:$B$500,0),MATCH(K$2,$B$3:$H$3,0))</f>
        <v>REDACTED</v>
      </c>
      <c r="L6" s="48" t="str">
        <f t="shared" si="1"/>
        <v>REDACTED</v>
      </c>
      <c r="M6" s="48" t="str">
        <f t="shared" si="1"/>
        <v>REDACTED</v>
      </c>
      <c r="N6" s="13"/>
      <c r="O6" s="24"/>
      <c r="P6" s="24"/>
      <c r="Q6" s="24"/>
      <c r="S6" s="6"/>
      <c r="T6" s="6"/>
      <c r="U6" s="6"/>
    </row>
    <row r="7" spans="2:21" x14ac:dyDescent="0.3">
      <c r="B7" s="11">
        <f>'B25 Co-Gen Energy Forecast'!B7</f>
        <v>45474</v>
      </c>
      <c r="C7">
        <f t="shared" si="0"/>
        <v>2024</v>
      </c>
      <c r="D7" s="47" t="s">
        <v>63</v>
      </c>
      <c r="E7" s="41"/>
      <c r="F7" s="47" t="s">
        <v>63</v>
      </c>
      <c r="G7" s="41"/>
      <c r="H7" s="47" t="s">
        <v>63</v>
      </c>
      <c r="J7">
        <f>J6+1</f>
        <v>2025</v>
      </c>
      <c r="K7" s="48" t="str">
        <f t="shared" si="1"/>
        <v>REDACTED</v>
      </c>
      <c r="L7" s="48" t="str">
        <f t="shared" si="1"/>
        <v>REDACTED</v>
      </c>
      <c r="M7" s="48" t="str">
        <f t="shared" si="1"/>
        <v>REDACTED</v>
      </c>
      <c r="N7" s="13"/>
      <c r="O7" s="24"/>
      <c r="P7" s="24"/>
      <c r="Q7" s="24"/>
      <c r="S7" s="6"/>
      <c r="T7" s="6"/>
      <c r="U7" s="6"/>
    </row>
    <row r="8" spans="2:21" x14ac:dyDescent="0.3">
      <c r="B8" s="11">
        <f>'B25 Co-Gen Energy Forecast'!B8</f>
        <v>45505</v>
      </c>
      <c r="C8">
        <f t="shared" si="0"/>
        <v>2024</v>
      </c>
      <c r="D8" s="47" t="s">
        <v>63</v>
      </c>
      <c r="E8" s="41"/>
      <c r="F8" s="47" t="s">
        <v>63</v>
      </c>
      <c r="G8" s="41"/>
      <c r="H8" s="47" t="s">
        <v>63</v>
      </c>
      <c r="J8">
        <f t="shared" ref="J8:J47" si="2">J7+1</f>
        <v>2026</v>
      </c>
      <c r="K8" s="48" t="str">
        <f t="shared" si="1"/>
        <v>REDACTED</v>
      </c>
      <c r="L8" s="48" t="str">
        <f t="shared" si="1"/>
        <v>REDACTED</v>
      </c>
      <c r="M8" s="48" t="str">
        <f t="shared" si="1"/>
        <v>REDACTED</v>
      </c>
      <c r="N8" s="13"/>
      <c r="O8" s="24"/>
      <c r="P8" s="24"/>
      <c r="Q8" s="24"/>
      <c r="S8" s="6"/>
      <c r="T8" s="6"/>
      <c r="U8" s="6"/>
    </row>
    <row r="9" spans="2:21" x14ac:dyDescent="0.3">
      <c r="B9" s="11">
        <f>'B25 Co-Gen Energy Forecast'!B9</f>
        <v>45536</v>
      </c>
      <c r="C9">
        <f t="shared" si="0"/>
        <v>2024</v>
      </c>
      <c r="D9" s="47" t="s">
        <v>63</v>
      </c>
      <c r="E9" s="41"/>
      <c r="F9" s="47" t="s">
        <v>63</v>
      </c>
      <c r="G9" s="41"/>
      <c r="H9" s="47" t="s">
        <v>63</v>
      </c>
      <c r="J9">
        <f t="shared" si="2"/>
        <v>2027</v>
      </c>
      <c r="K9" s="48" t="str">
        <f t="shared" si="1"/>
        <v>REDACTED</v>
      </c>
      <c r="L9" s="48" t="str">
        <f t="shared" si="1"/>
        <v>REDACTED</v>
      </c>
      <c r="M9" s="48" t="str">
        <f t="shared" si="1"/>
        <v>REDACTED</v>
      </c>
      <c r="N9" s="13"/>
      <c r="O9" s="24"/>
      <c r="P9" s="24"/>
      <c r="Q9" s="24"/>
      <c r="S9" s="6"/>
      <c r="T9" s="6"/>
      <c r="U9" s="6"/>
    </row>
    <row r="10" spans="2:21" x14ac:dyDescent="0.3">
      <c r="B10" s="11">
        <f>'B25 Co-Gen Energy Forecast'!B10</f>
        <v>45566</v>
      </c>
      <c r="C10">
        <f t="shared" si="0"/>
        <v>2024</v>
      </c>
      <c r="D10" s="47" t="s">
        <v>63</v>
      </c>
      <c r="E10" s="41"/>
      <c r="F10" s="47" t="s">
        <v>63</v>
      </c>
      <c r="G10" s="41"/>
      <c r="H10" s="47" t="s">
        <v>63</v>
      </c>
      <c r="J10">
        <f t="shared" si="2"/>
        <v>2028</v>
      </c>
      <c r="K10" s="48" t="str">
        <f t="shared" si="1"/>
        <v>REDACTED</v>
      </c>
      <c r="L10" s="48" t="str">
        <f t="shared" si="1"/>
        <v>REDACTED</v>
      </c>
      <c r="M10" s="48" t="str">
        <f t="shared" si="1"/>
        <v>REDACTED</v>
      </c>
      <c r="N10" s="13"/>
      <c r="O10" s="24"/>
      <c r="P10" s="24"/>
      <c r="Q10" s="24"/>
      <c r="S10" s="6"/>
      <c r="T10" s="6"/>
      <c r="U10" s="6"/>
    </row>
    <row r="11" spans="2:21" x14ac:dyDescent="0.3">
      <c r="B11" s="11">
        <f>'B25 Co-Gen Energy Forecast'!B11</f>
        <v>45597</v>
      </c>
      <c r="C11">
        <f t="shared" si="0"/>
        <v>2024</v>
      </c>
      <c r="D11" s="47" t="s">
        <v>63</v>
      </c>
      <c r="E11" s="41"/>
      <c r="F11" s="47" t="s">
        <v>63</v>
      </c>
      <c r="G11" s="41"/>
      <c r="H11" s="47" t="s">
        <v>63</v>
      </c>
      <c r="J11">
        <f t="shared" si="2"/>
        <v>2029</v>
      </c>
      <c r="K11" s="48" t="str">
        <f t="shared" si="1"/>
        <v>REDACTED</v>
      </c>
      <c r="L11" s="48" t="str">
        <f t="shared" si="1"/>
        <v>REDACTED</v>
      </c>
      <c r="M11" s="48" t="str">
        <f t="shared" si="1"/>
        <v>REDACTED</v>
      </c>
      <c r="N11" s="13"/>
      <c r="O11" s="24"/>
      <c r="P11" s="24"/>
      <c r="Q11" s="24"/>
      <c r="S11" s="6"/>
      <c r="T11" s="6"/>
      <c r="U11" s="6"/>
    </row>
    <row r="12" spans="2:21" x14ac:dyDescent="0.3">
      <c r="B12" s="11">
        <f>'B25 Co-Gen Energy Forecast'!B12</f>
        <v>45627</v>
      </c>
      <c r="C12">
        <f t="shared" si="0"/>
        <v>2024</v>
      </c>
      <c r="D12" s="47" t="s">
        <v>63</v>
      </c>
      <c r="E12" s="41"/>
      <c r="F12" s="47" t="s">
        <v>63</v>
      </c>
      <c r="G12" s="41"/>
      <c r="H12" s="47" t="s">
        <v>63</v>
      </c>
      <c r="J12">
        <f t="shared" si="2"/>
        <v>2030</v>
      </c>
      <c r="K12" s="48" t="str">
        <f t="shared" si="1"/>
        <v>REDACTED</v>
      </c>
      <c r="L12" s="48" t="str">
        <f t="shared" si="1"/>
        <v>REDACTED</v>
      </c>
      <c r="M12" s="48" t="str">
        <f t="shared" si="1"/>
        <v>REDACTED</v>
      </c>
      <c r="N12" s="13"/>
      <c r="O12" s="24"/>
      <c r="P12" s="24"/>
      <c r="Q12" s="24"/>
      <c r="S12" s="6"/>
      <c r="T12" s="6"/>
      <c r="U12" s="6"/>
    </row>
    <row r="13" spans="2:21" x14ac:dyDescent="0.3">
      <c r="B13" s="11">
        <f>'B25 Co-Gen Energy Forecast'!B13</f>
        <v>45658</v>
      </c>
      <c r="C13">
        <f t="shared" si="0"/>
        <v>2025</v>
      </c>
      <c r="D13" s="47" t="s">
        <v>63</v>
      </c>
      <c r="E13" s="41"/>
      <c r="F13" s="47" t="s">
        <v>63</v>
      </c>
      <c r="G13" s="41"/>
      <c r="H13" s="47" t="s">
        <v>63</v>
      </c>
      <c r="J13">
        <f t="shared" si="2"/>
        <v>2031</v>
      </c>
      <c r="K13" s="48" t="str">
        <f t="shared" si="1"/>
        <v>REDACTED</v>
      </c>
      <c r="L13" s="48" t="str">
        <f t="shared" si="1"/>
        <v>REDACTED</v>
      </c>
      <c r="M13" s="48" t="str">
        <f t="shared" si="1"/>
        <v>REDACTED</v>
      </c>
      <c r="N13" s="13"/>
      <c r="O13" s="24"/>
      <c r="P13" s="24"/>
      <c r="Q13" s="24"/>
      <c r="S13" s="6"/>
      <c r="T13" s="6"/>
      <c r="U13" s="6"/>
    </row>
    <row r="14" spans="2:21" x14ac:dyDescent="0.3">
      <c r="B14" s="11">
        <f>'B25 Co-Gen Energy Forecast'!B14</f>
        <v>45689</v>
      </c>
      <c r="C14">
        <f t="shared" si="0"/>
        <v>2025</v>
      </c>
      <c r="D14" s="47" t="s">
        <v>63</v>
      </c>
      <c r="E14" s="41"/>
      <c r="F14" s="47" t="s">
        <v>63</v>
      </c>
      <c r="G14" s="41"/>
      <c r="H14" s="47" t="s">
        <v>63</v>
      </c>
      <c r="J14">
        <f t="shared" si="2"/>
        <v>2032</v>
      </c>
      <c r="K14" s="48" t="str">
        <f t="shared" si="1"/>
        <v>REDACTED</v>
      </c>
      <c r="L14" s="48" t="str">
        <f t="shared" si="1"/>
        <v>REDACTED</v>
      </c>
      <c r="M14" s="48" t="str">
        <f t="shared" si="1"/>
        <v>REDACTED</v>
      </c>
      <c r="N14" s="13"/>
      <c r="O14" s="24"/>
      <c r="P14" s="24"/>
      <c r="Q14" s="24"/>
      <c r="S14" s="6"/>
      <c r="T14" s="6"/>
      <c r="U14" s="6"/>
    </row>
    <row r="15" spans="2:21" x14ac:dyDescent="0.3">
      <c r="B15" s="11">
        <f>'B25 Co-Gen Energy Forecast'!B15</f>
        <v>45717</v>
      </c>
      <c r="C15">
        <f t="shared" si="0"/>
        <v>2025</v>
      </c>
      <c r="D15" s="47" t="s">
        <v>63</v>
      </c>
      <c r="E15" s="41"/>
      <c r="F15" s="47" t="s">
        <v>63</v>
      </c>
      <c r="G15" s="41"/>
      <c r="H15" s="47" t="s">
        <v>63</v>
      </c>
      <c r="J15">
        <f t="shared" si="2"/>
        <v>2033</v>
      </c>
      <c r="K15" s="48" t="str">
        <f t="shared" si="1"/>
        <v>REDACTED</v>
      </c>
      <c r="L15" s="48" t="str">
        <f t="shared" si="1"/>
        <v>REDACTED</v>
      </c>
      <c r="M15" s="48" t="str">
        <f t="shared" si="1"/>
        <v>REDACTED</v>
      </c>
      <c r="N15" s="13"/>
      <c r="O15" s="24"/>
      <c r="P15" s="24"/>
      <c r="Q15" s="24"/>
      <c r="S15" s="6"/>
      <c r="T15" s="6"/>
      <c r="U15" s="6"/>
    </row>
    <row r="16" spans="2:21" x14ac:dyDescent="0.3">
      <c r="B16" s="11">
        <f>'B25 Co-Gen Energy Forecast'!B16</f>
        <v>45748</v>
      </c>
      <c r="C16">
        <f t="shared" si="0"/>
        <v>2025</v>
      </c>
      <c r="D16" s="47" t="s">
        <v>63</v>
      </c>
      <c r="E16" s="41"/>
      <c r="F16" s="47" t="s">
        <v>63</v>
      </c>
      <c r="G16" s="41"/>
      <c r="H16" s="47" t="s">
        <v>63</v>
      </c>
      <c r="J16">
        <f t="shared" si="2"/>
        <v>2034</v>
      </c>
      <c r="K16" s="48" t="str">
        <f t="shared" si="1"/>
        <v>REDACTED</v>
      </c>
      <c r="L16" s="48" t="str">
        <f t="shared" si="1"/>
        <v>REDACTED</v>
      </c>
      <c r="M16" s="48" t="str">
        <f t="shared" si="1"/>
        <v>REDACTED</v>
      </c>
      <c r="N16" s="13"/>
      <c r="O16" s="24"/>
      <c r="P16" s="24"/>
      <c r="Q16" s="24"/>
      <c r="S16" s="6"/>
      <c r="T16" s="6"/>
      <c r="U16" s="6"/>
    </row>
    <row r="17" spans="2:21" x14ac:dyDescent="0.3">
      <c r="B17" s="11">
        <f>'B25 Co-Gen Energy Forecast'!B17</f>
        <v>45778</v>
      </c>
      <c r="C17">
        <f t="shared" si="0"/>
        <v>2025</v>
      </c>
      <c r="D17" s="47" t="s">
        <v>63</v>
      </c>
      <c r="E17" s="41"/>
      <c r="F17" s="47" t="s">
        <v>63</v>
      </c>
      <c r="G17" s="41"/>
      <c r="H17" s="47" t="s">
        <v>63</v>
      </c>
      <c r="J17">
        <f t="shared" si="2"/>
        <v>2035</v>
      </c>
      <c r="K17" s="48" t="str">
        <f t="shared" si="1"/>
        <v>REDACTED</v>
      </c>
      <c r="L17" s="48" t="str">
        <f t="shared" si="1"/>
        <v>REDACTED</v>
      </c>
      <c r="M17" s="48" t="str">
        <f t="shared" si="1"/>
        <v>REDACTED</v>
      </c>
      <c r="N17" s="13"/>
      <c r="O17" s="24"/>
      <c r="P17" s="24"/>
      <c r="Q17" s="24"/>
      <c r="S17" s="6"/>
      <c r="T17" s="6"/>
      <c r="U17" s="6"/>
    </row>
    <row r="18" spans="2:21" x14ac:dyDescent="0.3">
      <c r="B18" s="11">
        <f>'B25 Co-Gen Energy Forecast'!B18</f>
        <v>45809</v>
      </c>
      <c r="C18">
        <f t="shared" si="0"/>
        <v>2025</v>
      </c>
      <c r="D18" s="47" t="s">
        <v>63</v>
      </c>
      <c r="E18" s="41"/>
      <c r="F18" s="47" t="s">
        <v>63</v>
      </c>
      <c r="G18" s="41"/>
      <c r="H18" s="47" t="s">
        <v>63</v>
      </c>
      <c r="I18" s="41"/>
      <c r="J18">
        <f t="shared" si="2"/>
        <v>2036</v>
      </c>
      <c r="K18" s="48" t="str">
        <f t="shared" si="1"/>
        <v>REDACTED</v>
      </c>
      <c r="L18" s="48" t="str">
        <f t="shared" si="1"/>
        <v>REDACTED</v>
      </c>
      <c r="M18" s="48" t="str">
        <f t="shared" si="1"/>
        <v>REDACTED</v>
      </c>
      <c r="N18" s="13"/>
      <c r="O18" s="24"/>
      <c r="P18" s="24"/>
      <c r="Q18" s="24"/>
      <c r="S18" s="6"/>
      <c r="T18" s="6"/>
      <c r="U18" s="6"/>
    </row>
    <row r="19" spans="2:21" x14ac:dyDescent="0.3">
      <c r="B19" s="11">
        <f>'B25 Co-Gen Energy Forecast'!B19</f>
        <v>45839</v>
      </c>
      <c r="C19">
        <f t="shared" si="0"/>
        <v>2025</v>
      </c>
      <c r="D19" s="47" t="s">
        <v>63</v>
      </c>
      <c r="E19" s="41"/>
      <c r="F19" s="47" t="s">
        <v>63</v>
      </c>
      <c r="G19" s="41"/>
      <c r="H19" s="47" t="s">
        <v>63</v>
      </c>
      <c r="I19" s="41"/>
      <c r="J19">
        <f t="shared" si="2"/>
        <v>2037</v>
      </c>
      <c r="K19" s="48" t="str">
        <f t="shared" si="1"/>
        <v>REDACTED</v>
      </c>
      <c r="L19" s="48" t="str">
        <f t="shared" si="1"/>
        <v>REDACTED</v>
      </c>
      <c r="M19" s="48" t="str">
        <f t="shared" si="1"/>
        <v>REDACTED</v>
      </c>
      <c r="N19" s="13"/>
      <c r="O19" s="24"/>
      <c r="P19" s="24"/>
      <c r="Q19" s="24"/>
      <c r="S19" s="6"/>
      <c r="T19" s="6"/>
      <c r="U19" s="6"/>
    </row>
    <row r="20" spans="2:21" x14ac:dyDescent="0.3">
      <c r="B20" s="11">
        <f>'B25 Co-Gen Energy Forecast'!B20</f>
        <v>45870</v>
      </c>
      <c r="C20">
        <f t="shared" si="0"/>
        <v>2025</v>
      </c>
      <c r="D20" s="47" t="s">
        <v>63</v>
      </c>
      <c r="E20" s="41"/>
      <c r="F20" s="47" t="s">
        <v>63</v>
      </c>
      <c r="G20" s="41"/>
      <c r="H20" s="47" t="s">
        <v>63</v>
      </c>
      <c r="I20" s="41"/>
      <c r="J20">
        <f t="shared" si="2"/>
        <v>2038</v>
      </c>
      <c r="K20" s="48" t="str">
        <f t="shared" si="1"/>
        <v>REDACTED</v>
      </c>
      <c r="L20" s="48" t="str">
        <f t="shared" si="1"/>
        <v>REDACTED</v>
      </c>
      <c r="M20" s="48" t="str">
        <f t="shared" si="1"/>
        <v>REDACTED</v>
      </c>
      <c r="N20" s="13"/>
      <c r="O20" s="24"/>
      <c r="P20" s="24"/>
      <c r="Q20" s="24"/>
      <c r="S20" s="6"/>
      <c r="T20" s="6"/>
      <c r="U20" s="6"/>
    </row>
    <row r="21" spans="2:21" x14ac:dyDescent="0.3">
      <c r="B21" s="11">
        <f>'B25 Co-Gen Energy Forecast'!B21</f>
        <v>45901</v>
      </c>
      <c r="C21">
        <f t="shared" si="0"/>
        <v>2025</v>
      </c>
      <c r="D21" s="47" t="s">
        <v>63</v>
      </c>
      <c r="E21" s="41"/>
      <c r="F21" s="47" t="s">
        <v>63</v>
      </c>
      <c r="G21" s="41"/>
      <c r="H21" s="47" t="s">
        <v>63</v>
      </c>
      <c r="I21" s="41"/>
      <c r="J21">
        <f t="shared" si="2"/>
        <v>2039</v>
      </c>
      <c r="K21" s="48" t="str">
        <f t="shared" si="1"/>
        <v>REDACTED</v>
      </c>
      <c r="L21" s="48" t="str">
        <f t="shared" si="1"/>
        <v>REDACTED</v>
      </c>
      <c r="M21" s="48" t="str">
        <f t="shared" si="1"/>
        <v>REDACTED</v>
      </c>
      <c r="N21" s="13"/>
      <c r="O21" s="24"/>
      <c r="P21" s="24"/>
      <c r="Q21" s="24"/>
      <c r="S21" s="6"/>
      <c r="T21" s="6"/>
      <c r="U21" s="6"/>
    </row>
    <row r="22" spans="2:21" x14ac:dyDescent="0.3">
      <c r="B22" s="11">
        <f>'B25 Co-Gen Energy Forecast'!B22</f>
        <v>45931</v>
      </c>
      <c r="C22">
        <f t="shared" si="0"/>
        <v>2025</v>
      </c>
      <c r="D22" s="47" t="s">
        <v>63</v>
      </c>
      <c r="E22" s="41"/>
      <c r="F22" s="47" t="s">
        <v>63</v>
      </c>
      <c r="G22" s="41"/>
      <c r="H22" s="47" t="s">
        <v>63</v>
      </c>
      <c r="I22" s="41"/>
      <c r="J22">
        <f t="shared" si="2"/>
        <v>2040</v>
      </c>
      <c r="K22" s="48" t="str">
        <f t="shared" si="1"/>
        <v>REDACTED</v>
      </c>
      <c r="L22" s="48" t="str">
        <f t="shared" si="1"/>
        <v>REDACTED</v>
      </c>
      <c r="M22" s="48" t="str">
        <f t="shared" si="1"/>
        <v>REDACTED</v>
      </c>
      <c r="N22" s="13"/>
      <c r="O22" s="24"/>
      <c r="P22" s="24"/>
      <c r="Q22" s="24"/>
      <c r="S22" s="6"/>
      <c r="T22" s="6"/>
      <c r="U22" s="6"/>
    </row>
    <row r="23" spans="2:21" x14ac:dyDescent="0.3">
      <c r="B23" s="11">
        <f>'B25 Co-Gen Energy Forecast'!B23</f>
        <v>45962</v>
      </c>
      <c r="C23">
        <f t="shared" si="0"/>
        <v>2025</v>
      </c>
      <c r="D23" s="47" t="s">
        <v>63</v>
      </c>
      <c r="E23" s="41"/>
      <c r="F23" s="47" t="s">
        <v>63</v>
      </c>
      <c r="G23" s="41"/>
      <c r="H23" s="47" t="s">
        <v>63</v>
      </c>
      <c r="I23" s="41"/>
      <c r="J23">
        <f t="shared" si="2"/>
        <v>2041</v>
      </c>
      <c r="K23" s="48" t="str">
        <f t="shared" si="1"/>
        <v>REDACTED</v>
      </c>
      <c r="L23" s="48" t="str">
        <f t="shared" si="1"/>
        <v>REDACTED</v>
      </c>
      <c r="M23" s="48" t="str">
        <f t="shared" si="1"/>
        <v>REDACTED</v>
      </c>
      <c r="N23" s="13"/>
      <c r="O23" s="24"/>
      <c r="P23" s="24"/>
      <c r="Q23" s="24"/>
      <c r="S23" s="6"/>
      <c r="T23" s="6"/>
      <c r="U23" s="6"/>
    </row>
    <row r="24" spans="2:21" x14ac:dyDescent="0.3">
      <c r="B24" s="11">
        <f>'B25 Co-Gen Energy Forecast'!B24</f>
        <v>45992</v>
      </c>
      <c r="C24">
        <f t="shared" si="0"/>
        <v>2025</v>
      </c>
      <c r="D24" s="47" t="s">
        <v>63</v>
      </c>
      <c r="E24" s="41"/>
      <c r="F24" s="47" t="s">
        <v>63</v>
      </c>
      <c r="G24" s="41"/>
      <c r="H24" s="47" t="s">
        <v>63</v>
      </c>
      <c r="I24" s="41"/>
      <c r="J24">
        <f>J23+1</f>
        <v>2042</v>
      </c>
      <c r="K24" s="48" t="str">
        <f t="shared" si="1"/>
        <v>REDACTED</v>
      </c>
      <c r="L24" s="48" t="str">
        <f t="shared" si="1"/>
        <v>REDACTED</v>
      </c>
      <c r="M24" s="48" t="str">
        <f t="shared" si="1"/>
        <v>REDACTED</v>
      </c>
      <c r="N24" s="13"/>
      <c r="O24" s="24"/>
      <c r="P24" s="24"/>
      <c r="Q24" s="24"/>
      <c r="S24" s="6"/>
      <c r="T24" s="6"/>
      <c r="U24" s="6"/>
    </row>
    <row r="25" spans="2:21" x14ac:dyDescent="0.3">
      <c r="B25" s="11">
        <f>'B25 Co-Gen Energy Forecast'!B25</f>
        <v>46023</v>
      </c>
      <c r="C25">
        <f t="shared" si="0"/>
        <v>2026</v>
      </c>
      <c r="D25" s="47" t="s">
        <v>63</v>
      </c>
      <c r="E25" s="41"/>
      <c r="F25" s="47" t="s">
        <v>63</v>
      </c>
      <c r="G25" s="41"/>
      <c r="H25" s="47" t="s">
        <v>63</v>
      </c>
      <c r="I25" s="41"/>
      <c r="J25">
        <f t="shared" si="2"/>
        <v>2043</v>
      </c>
      <c r="K25" s="48" t="str">
        <f t="shared" si="1"/>
        <v>REDACTED</v>
      </c>
      <c r="L25" s="48" t="str">
        <f t="shared" si="1"/>
        <v>REDACTED</v>
      </c>
      <c r="M25" s="48" t="str">
        <f t="shared" si="1"/>
        <v>REDACTED</v>
      </c>
      <c r="N25" s="13"/>
      <c r="O25" s="24"/>
      <c r="P25" s="24"/>
      <c r="Q25" s="24"/>
      <c r="S25" s="6"/>
      <c r="T25" s="6"/>
      <c r="U25" s="6"/>
    </row>
    <row r="26" spans="2:21" x14ac:dyDescent="0.3">
      <c r="B26" s="11">
        <f>'B25 Co-Gen Energy Forecast'!B26</f>
        <v>46054</v>
      </c>
      <c r="C26">
        <f t="shared" si="0"/>
        <v>2026</v>
      </c>
      <c r="D26" s="47" t="s">
        <v>63</v>
      </c>
      <c r="E26" s="41"/>
      <c r="F26" s="47" t="s">
        <v>63</v>
      </c>
      <c r="G26" s="41"/>
      <c r="H26" s="47" t="s">
        <v>63</v>
      </c>
      <c r="I26" s="41"/>
      <c r="J26">
        <f t="shared" si="2"/>
        <v>2044</v>
      </c>
      <c r="K26" s="48" t="str">
        <f t="shared" si="1"/>
        <v>REDACTED</v>
      </c>
      <c r="L26" s="48" t="str">
        <f t="shared" si="1"/>
        <v>REDACTED</v>
      </c>
      <c r="M26" s="48" t="str">
        <f t="shared" si="1"/>
        <v>REDACTED</v>
      </c>
      <c r="N26" s="13"/>
      <c r="O26" s="24"/>
      <c r="P26" s="24"/>
      <c r="Q26" s="24"/>
      <c r="S26" s="6"/>
      <c r="T26" s="6"/>
      <c r="U26" s="6"/>
    </row>
    <row r="27" spans="2:21" x14ac:dyDescent="0.3">
      <c r="B27" s="11">
        <f>'B25 Co-Gen Energy Forecast'!B27</f>
        <v>46082</v>
      </c>
      <c r="C27">
        <f t="shared" si="0"/>
        <v>2026</v>
      </c>
      <c r="D27" s="47" t="s">
        <v>63</v>
      </c>
      <c r="E27" s="41"/>
      <c r="F27" s="47" t="s">
        <v>63</v>
      </c>
      <c r="G27" s="41"/>
      <c r="H27" s="47" t="s">
        <v>63</v>
      </c>
      <c r="I27" s="41"/>
      <c r="J27">
        <f t="shared" si="2"/>
        <v>2045</v>
      </c>
      <c r="K27" s="48" t="str">
        <f t="shared" si="1"/>
        <v>REDACTED</v>
      </c>
      <c r="L27" s="48" t="str">
        <f t="shared" si="1"/>
        <v>REDACTED</v>
      </c>
      <c r="M27" s="48" t="str">
        <f t="shared" si="1"/>
        <v>REDACTED</v>
      </c>
      <c r="N27" s="13"/>
      <c r="O27" s="24"/>
      <c r="P27" s="24"/>
      <c r="Q27" s="24"/>
      <c r="S27" s="6"/>
      <c r="T27" s="6"/>
      <c r="U27" s="6"/>
    </row>
    <row r="28" spans="2:21" x14ac:dyDescent="0.3">
      <c r="B28" s="11">
        <f>'B25 Co-Gen Energy Forecast'!B28</f>
        <v>46113</v>
      </c>
      <c r="C28">
        <f t="shared" si="0"/>
        <v>2026</v>
      </c>
      <c r="D28" s="47" t="s">
        <v>63</v>
      </c>
      <c r="E28" s="41"/>
      <c r="F28" s="47" t="s">
        <v>63</v>
      </c>
      <c r="G28" s="41"/>
      <c r="H28" s="47" t="s">
        <v>63</v>
      </c>
      <c r="I28" s="41"/>
      <c r="J28">
        <f t="shared" si="2"/>
        <v>2046</v>
      </c>
      <c r="K28" s="48" t="str">
        <f t="shared" si="1"/>
        <v>REDACTED</v>
      </c>
      <c r="L28" s="48" t="str">
        <f t="shared" si="1"/>
        <v>REDACTED</v>
      </c>
      <c r="M28" s="48" t="str">
        <f t="shared" si="1"/>
        <v>REDACTED</v>
      </c>
      <c r="N28" s="13"/>
      <c r="O28" s="24"/>
      <c r="P28" s="24"/>
      <c r="Q28" s="24"/>
      <c r="S28" s="6"/>
      <c r="T28" s="6"/>
      <c r="U28" s="6"/>
    </row>
    <row r="29" spans="2:21" x14ac:dyDescent="0.3">
      <c r="B29" s="11">
        <f>'B25 Co-Gen Energy Forecast'!B29</f>
        <v>46143</v>
      </c>
      <c r="C29">
        <f t="shared" si="0"/>
        <v>2026</v>
      </c>
      <c r="D29" s="47" t="s">
        <v>63</v>
      </c>
      <c r="E29" s="41"/>
      <c r="F29" s="47" t="s">
        <v>63</v>
      </c>
      <c r="G29" s="41"/>
      <c r="H29" s="47" t="s">
        <v>63</v>
      </c>
      <c r="I29" s="41"/>
      <c r="J29">
        <f>J28+1</f>
        <v>2047</v>
      </c>
      <c r="K29" s="48" t="str">
        <f t="shared" si="1"/>
        <v>REDACTED</v>
      </c>
      <c r="L29" s="48" t="str">
        <f t="shared" si="1"/>
        <v>REDACTED</v>
      </c>
      <c r="M29" s="48" t="str">
        <f t="shared" si="1"/>
        <v>REDACTED</v>
      </c>
      <c r="N29" s="13"/>
      <c r="O29" s="24"/>
      <c r="P29" s="24"/>
      <c r="Q29" s="24"/>
      <c r="S29" s="6"/>
      <c r="T29" s="6"/>
      <c r="U29" s="6"/>
    </row>
    <row r="30" spans="2:21" x14ac:dyDescent="0.3">
      <c r="B30" s="11">
        <f>'B25 Co-Gen Energy Forecast'!B30</f>
        <v>46174</v>
      </c>
      <c r="C30">
        <f t="shared" si="0"/>
        <v>2026</v>
      </c>
      <c r="D30" s="47" t="s">
        <v>63</v>
      </c>
      <c r="E30" s="41"/>
      <c r="F30" s="47" t="s">
        <v>63</v>
      </c>
      <c r="G30" s="41"/>
      <c r="H30" s="47" t="s">
        <v>63</v>
      </c>
      <c r="I30" s="41"/>
      <c r="J30">
        <f t="shared" si="2"/>
        <v>2048</v>
      </c>
      <c r="K30" s="48" t="str">
        <f t="shared" si="1"/>
        <v>REDACTED</v>
      </c>
      <c r="L30" s="48" t="str">
        <f t="shared" si="1"/>
        <v>REDACTED</v>
      </c>
      <c r="M30" s="48" t="str">
        <f t="shared" si="1"/>
        <v>REDACTED</v>
      </c>
      <c r="N30" s="13"/>
      <c r="O30" s="24"/>
      <c r="P30" s="24"/>
      <c r="Q30" s="24"/>
      <c r="S30" s="6"/>
      <c r="T30" s="6"/>
      <c r="U30" s="6"/>
    </row>
    <row r="31" spans="2:21" x14ac:dyDescent="0.3">
      <c r="B31" s="11">
        <f>'B25 Co-Gen Energy Forecast'!B31</f>
        <v>46204</v>
      </c>
      <c r="C31">
        <f t="shared" si="0"/>
        <v>2026</v>
      </c>
      <c r="D31" s="47" t="s">
        <v>63</v>
      </c>
      <c r="E31" s="41"/>
      <c r="F31" s="47" t="s">
        <v>63</v>
      </c>
      <c r="G31" s="41"/>
      <c r="H31" s="47" t="s">
        <v>63</v>
      </c>
      <c r="I31" s="41"/>
      <c r="J31">
        <f t="shared" si="2"/>
        <v>2049</v>
      </c>
      <c r="K31" s="48" t="str">
        <f t="shared" si="1"/>
        <v>REDACTED</v>
      </c>
      <c r="L31" s="48" t="str">
        <f t="shared" si="1"/>
        <v>REDACTED</v>
      </c>
      <c r="M31" s="48" t="str">
        <f t="shared" si="1"/>
        <v>REDACTED</v>
      </c>
      <c r="N31" s="13"/>
    </row>
    <row r="32" spans="2:21" x14ac:dyDescent="0.3">
      <c r="B32" s="11">
        <f>'B25 Co-Gen Energy Forecast'!B32</f>
        <v>46235</v>
      </c>
      <c r="C32">
        <f t="shared" si="0"/>
        <v>2026</v>
      </c>
      <c r="D32" s="47" t="s">
        <v>63</v>
      </c>
      <c r="E32" s="41"/>
      <c r="F32" s="47" t="s">
        <v>63</v>
      </c>
      <c r="G32" s="41"/>
      <c r="H32" s="47" t="s">
        <v>63</v>
      </c>
      <c r="I32" s="41"/>
      <c r="J32">
        <f t="shared" si="2"/>
        <v>2050</v>
      </c>
      <c r="K32" s="48" t="str">
        <f t="shared" si="1"/>
        <v>REDACTED</v>
      </c>
      <c r="L32" s="48" t="str">
        <f t="shared" si="1"/>
        <v>REDACTED</v>
      </c>
      <c r="M32" s="48" t="str">
        <f t="shared" si="1"/>
        <v>REDACTED</v>
      </c>
    </row>
    <row r="33" spans="2:13" x14ac:dyDescent="0.3">
      <c r="B33" s="11">
        <f>'B25 Co-Gen Energy Forecast'!B33</f>
        <v>46266</v>
      </c>
      <c r="C33">
        <f t="shared" si="0"/>
        <v>2026</v>
      </c>
      <c r="D33" s="47" t="s">
        <v>63</v>
      </c>
      <c r="E33" s="41"/>
      <c r="F33" s="47" t="s">
        <v>63</v>
      </c>
      <c r="G33" s="41"/>
      <c r="H33" s="47" t="s">
        <v>63</v>
      </c>
      <c r="I33" s="41"/>
      <c r="J33">
        <f t="shared" si="2"/>
        <v>2051</v>
      </c>
      <c r="K33" s="48" t="str">
        <f t="shared" ref="K33:M47" si="3">INDEX($B$3:$H$500,MATCH(DATE($J33,$J$1,1),$B$3:$B$500,0),MATCH(K$2,$B$3:$H$3,0))</f>
        <v>REDACTED</v>
      </c>
      <c r="L33" s="48" t="str">
        <f t="shared" si="3"/>
        <v>REDACTED</v>
      </c>
      <c r="M33" s="48" t="str">
        <f t="shared" si="3"/>
        <v>REDACTED</v>
      </c>
    </row>
    <row r="34" spans="2:13" x14ac:dyDescent="0.3">
      <c r="B34" s="11">
        <f>'B25 Co-Gen Energy Forecast'!B34</f>
        <v>46296</v>
      </c>
      <c r="C34">
        <f t="shared" si="0"/>
        <v>2026</v>
      </c>
      <c r="D34" s="47" t="s">
        <v>63</v>
      </c>
      <c r="E34" s="41"/>
      <c r="F34" s="47" t="s">
        <v>63</v>
      </c>
      <c r="G34" s="41"/>
      <c r="H34" s="47" t="s">
        <v>63</v>
      </c>
      <c r="I34" s="41"/>
      <c r="J34">
        <f t="shared" si="2"/>
        <v>2052</v>
      </c>
      <c r="K34" s="48" t="str">
        <f t="shared" si="3"/>
        <v>REDACTED</v>
      </c>
      <c r="L34" s="48" t="str">
        <f t="shared" si="3"/>
        <v>REDACTED</v>
      </c>
      <c r="M34" s="48" t="str">
        <f t="shared" si="3"/>
        <v>REDACTED</v>
      </c>
    </row>
    <row r="35" spans="2:13" x14ac:dyDescent="0.3">
      <c r="B35" s="11">
        <f>'B25 Co-Gen Energy Forecast'!B35</f>
        <v>46327</v>
      </c>
      <c r="C35">
        <f t="shared" si="0"/>
        <v>2026</v>
      </c>
      <c r="D35" s="47" t="s">
        <v>63</v>
      </c>
      <c r="E35" s="41"/>
      <c r="F35" s="47" t="s">
        <v>63</v>
      </c>
      <c r="G35" s="41"/>
      <c r="H35" s="47" t="s">
        <v>63</v>
      </c>
      <c r="J35">
        <f t="shared" si="2"/>
        <v>2053</v>
      </c>
      <c r="K35" s="48" t="str">
        <f t="shared" si="3"/>
        <v>REDACTED</v>
      </c>
      <c r="L35" s="48" t="str">
        <f t="shared" si="3"/>
        <v>REDACTED</v>
      </c>
      <c r="M35" s="48" t="str">
        <f t="shared" si="3"/>
        <v>REDACTED</v>
      </c>
    </row>
    <row r="36" spans="2:13" x14ac:dyDescent="0.3">
      <c r="B36" s="11">
        <f>'B25 Co-Gen Energy Forecast'!B36</f>
        <v>46357</v>
      </c>
      <c r="C36">
        <f t="shared" si="0"/>
        <v>2026</v>
      </c>
      <c r="D36" s="47" t="s">
        <v>63</v>
      </c>
      <c r="E36" s="41"/>
      <c r="F36" s="47" t="s">
        <v>63</v>
      </c>
      <c r="G36" s="41"/>
      <c r="H36" s="47" t="s">
        <v>63</v>
      </c>
      <c r="J36">
        <f t="shared" si="2"/>
        <v>2054</v>
      </c>
      <c r="K36" s="48" t="str">
        <f t="shared" si="3"/>
        <v>REDACTED</v>
      </c>
      <c r="L36" s="48" t="str">
        <f t="shared" si="3"/>
        <v>REDACTED</v>
      </c>
      <c r="M36" s="48" t="str">
        <f t="shared" si="3"/>
        <v>REDACTED</v>
      </c>
    </row>
    <row r="37" spans="2:13" x14ac:dyDescent="0.3">
      <c r="B37" s="11">
        <f>'B25 Co-Gen Energy Forecast'!B37</f>
        <v>46388</v>
      </c>
      <c r="C37">
        <f t="shared" si="0"/>
        <v>2027</v>
      </c>
      <c r="D37" s="47" t="s">
        <v>63</v>
      </c>
      <c r="E37" s="41"/>
      <c r="F37" s="47" t="s">
        <v>63</v>
      </c>
      <c r="G37" s="41"/>
      <c r="H37" s="47" t="s">
        <v>63</v>
      </c>
      <c r="J37">
        <f t="shared" si="2"/>
        <v>2055</v>
      </c>
      <c r="K37" s="48" t="str">
        <f t="shared" si="3"/>
        <v>REDACTED</v>
      </c>
      <c r="L37" s="48" t="str">
        <f t="shared" si="3"/>
        <v>REDACTED</v>
      </c>
      <c r="M37" s="48" t="str">
        <f t="shared" si="3"/>
        <v>REDACTED</v>
      </c>
    </row>
    <row r="38" spans="2:13" x14ac:dyDescent="0.3">
      <c r="B38" s="11">
        <f>'B25 Co-Gen Energy Forecast'!B38</f>
        <v>46419</v>
      </c>
      <c r="C38">
        <f t="shared" si="0"/>
        <v>2027</v>
      </c>
      <c r="D38" s="47" t="s">
        <v>63</v>
      </c>
      <c r="E38" s="41"/>
      <c r="F38" s="47" t="s">
        <v>63</v>
      </c>
      <c r="G38" s="41"/>
      <c r="H38" s="47" t="s">
        <v>63</v>
      </c>
      <c r="J38">
        <f t="shared" si="2"/>
        <v>2056</v>
      </c>
      <c r="K38" s="48" t="str">
        <f t="shared" si="3"/>
        <v>REDACTED</v>
      </c>
      <c r="L38" s="48" t="str">
        <f t="shared" si="3"/>
        <v>REDACTED</v>
      </c>
      <c r="M38" s="48" t="str">
        <f t="shared" si="3"/>
        <v>REDACTED</v>
      </c>
    </row>
    <row r="39" spans="2:13" x14ac:dyDescent="0.3">
      <c r="B39" s="11">
        <f>'B25 Co-Gen Energy Forecast'!B39</f>
        <v>46447</v>
      </c>
      <c r="C39">
        <f t="shared" si="0"/>
        <v>2027</v>
      </c>
      <c r="D39" s="47" t="s">
        <v>63</v>
      </c>
      <c r="E39" s="41"/>
      <c r="F39" s="47" t="s">
        <v>63</v>
      </c>
      <c r="G39" s="41"/>
      <c r="H39" s="47" t="s">
        <v>63</v>
      </c>
      <c r="J39">
        <f t="shared" si="2"/>
        <v>2057</v>
      </c>
      <c r="K39" s="48" t="str">
        <f t="shared" si="3"/>
        <v>REDACTED</v>
      </c>
      <c r="L39" s="48" t="str">
        <f t="shared" si="3"/>
        <v>REDACTED</v>
      </c>
      <c r="M39" s="48" t="str">
        <f t="shared" si="3"/>
        <v>REDACTED</v>
      </c>
    </row>
    <row r="40" spans="2:13" x14ac:dyDescent="0.3">
      <c r="B40" s="11">
        <f>'B25 Co-Gen Energy Forecast'!B40</f>
        <v>46478</v>
      </c>
      <c r="C40">
        <f t="shared" si="0"/>
        <v>2027</v>
      </c>
      <c r="D40" s="47" t="s">
        <v>63</v>
      </c>
      <c r="E40" s="41"/>
      <c r="F40" s="47" t="s">
        <v>63</v>
      </c>
      <c r="G40" s="41"/>
      <c r="H40" s="47" t="s">
        <v>63</v>
      </c>
      <c r="J40">
        <f t="shared" si="2"/>
        <v>2058</v>
      </c>
      <c r="K40" s="48" t="str">
        <f t="shared" si="3"/>
        <v>REDACTED</v>
      </c>
      <c r="L40" s="48" t="str">
        <f t="shared" si="3"/>
        <v>REDACTED</v>
      </c>
      <c r="M40" s="48" t="str">
        <f t="shared" si="3"/>
        <v>REDACTED</v>
      </c>
    </row>
    <row r="41" spans="2:13" x14ac:dyDescent="0.3">
      <c r="B41" s="11">
        <f>'B25 Co-Gen Energy Forecast'!B41</f>
        <v>46508</v>
      </c>
      <c r="C41">
        <f t="shared" si="0"/>
        <v>2027</v>
      </c>
      <c r="D41" s="47" t="s">
        <v>63</v>
      </c>
      <c r="E41" s="41"/>
      <c r="F41" s="47" t="s">
        <v>63</v>
      </c>
      <c r="G41" s="41"/>
      <c r="H41" s="47" t="s">
        <v>63</v>
      </c>
      <c r="J41">
        <f t="shared" si="2"/>
        <v>2059</v>
      </c>
      <c r="K41" s="48" t="str">
        <f t="shared" si="3"/>
        <v>REDACTED</v>
      </c>
      <c r="L41" s="48" t="str">
        <f t="shared" si="3"/>
        <v>REDACTED</v>
      </c>
      <c r="M41" s="48" t="str">
        <f t="shared" si="3"/>
        <v>REDACTED</v>
      </c>
    </row>
    <row r="42" spans="2:13" x14ac:dyDescent="0.3">
      <c r="B42" s="11">
        <f>'B25 Co-Gen Energy Forecast'!B42</f>
        <v>46539</v>
      </c>
      <c r="C42">
        <f t="shared" si="0"/>
        <v>2027</v>
      </c>
      <c r="D42" s="47" t="s">
        <v>63</v>
      </c>
      <c r="E42" s="41"/>
      <c r="F42" s="47" t="s">
        <v>63</v>
      </c>
      <c r="G42" s="41"/>
      <c r="H42" s="47" t="s">
        <v>63</v>
      </c>
      <c r="J42">
        <f t="shared" si="2"/>
        <v>2060</v>
      </c>
      <c r="K42" s="48" t="str">
        <f t="shared" si="3"/>
        <v>REDACTED</v>
      </c>
      <c r="L42" s="48" t="str">
        <f t="shared" si="3"/>
        <v>REDACTED</v>
      </c>
      <c r="M42" s="48" t="str">
        <f t="shared" si="3"/>
        <v>REDACTED</v>
      </c>
    </row>
    <row r="43" spans="2:13" x14ac:dyDescent="0.3">
      <c r="B43" s="11">
        <f>'B25 Co-Gen Energy Forecast'!B43</f>
        <v>46569</v>
      </c>
      <c r="C43">
        <f t="shared" si="0"/>
        <v>2027</v>
      </c>
      <c r="D43" s="47" t="s">
        <v>63</v>
      </c>
      <c r="E43" s="41"/>
      <c r="F43" s="47" t="s">
        <v>63</v>
      </c>
      <c r="G43" s="41"/>
      <c r="H43" s="47" t="s">
        <v>63</v>
      </c>
      <c r="J43">
        <f t="shared" si="2"/>
        <v>2061</v>
      </c>
      <c r="K43" s="48" t="str">
        <f t="shared" si="3"/>
        <v>REDACTED</v>
      </c>
      <c r="L43" s="48" t="str">
        <f t="shared" si="3"/>
        <v>REDACTED</v>
      </c>
      <c r="M43" s="48" t="str">
        <f t="shared" si="3"/>
        <v>REDACTED</v>
      </c>
    </row>
    <row r="44" spans="2:13" x14ac:dyDescent="0.3">
      <c r="B44" s="11">
        <f>'B25 Co-Gen Energy Forecast'!B44</f>
        <v>46600</v>
      </c>
      <c r="C44">
        <f t="shared" si="0"/>
        <v>2027</v>
      </c>
      <c r="D44" s="47" t="s">
        <v>63</v>
      </c>
      <c r="E44" s="41"/>
      <c r="F44" s="47" t="s">
        <v>63</v>
      </c>
      <c r="G44" s="41"/>
      <c r="H44" s="47" t="s">
        <v>63</v>
      </c>
      <c r="J44">
        <f t="shared" si="2"/>
        <v>2062</v>
      </c>
      <c r="K44" s="48" t="str">
        <f t="shared" si="3"/>
        <v>REDACTED</v>
      </c>
      <c r="L44" s="48" t="str">
        <f t="shared" si="3"/>
        <v>REDACTED</v>
      </c>
      <c r="M44" s="48" t="str">
        <f t="shared" si="3"/>
        <v>REDACTED</v>
      </c>
    </row>
    <row r="45" spans="2:13" x14ac:dyDescent="0.3">
      <c r="B45" s="11">
        <f>'B25 Co-Gen Energy Forecast'!B45</f>
        <v>46631</v>
      </c>
      <c r="C45">
        <f t="shared" si="0"/>
        <v>2027</v>
      </c>
      <c r="D45" s="47" t="s">
        <v>63</v>
      </c>
      <c r="E45" s="41"/>
      <c r="F45" s="47" t="s">
        <v>63</v>
      </c>
      <c r="G45" s="41"/>
      <c r="H45" s="47" t="s">
        <v>63</v>
      </c>
      <c r="J45">
        <f t="shared" si="2"/>
        <v>2063</v>
      </c>
      <c r="K45" s="48" t="str">
        <f t="shared" si="3"/>
        <v>REDACTED</v>
      </c>
      <c r="L45" s="48" t="str">
        <f t="shared" si="3"/>
        <v>REDACTED</v>
      </c>
      <c r="M45" s="48" t="str">
        <f t="shared" si="3"/>
        <v>REDACTED</v>
      </c>
    </row>
    <row r="46" spans="2:13" x14ac:dyDescent="0.3">
      <c r="B46" s="11">
        <f>'B25 Co-Gen Energy Forecast'!B46</f>
        <v>46661</v>
      </c>
      <c r="C46">
        <f t="shared" si="0"/>
        <v>2027</v>
      </c>
      <c r="D46" s="47" t="s">
        <v>63</v>
      </c>
      <c r="E46" s="41"/>
      <c r="F46" s="47" t="s">
        <v>63</v>
      </c>
      <c r="G46" s="41"/>
      <c r="H46" s="47" t="s">
        <v>63</v>
      </c>
      <c r="J46">
        <f t="shared" si="2"/>
        <v>2064</v>
      </c>
      <c r="K46" s="48" t="str">
        <f t="shared" si="3"/>
        <v>REDACTED</v>
      </c>
      <c r="L46" s="48" t="str">
        <f t="shared" si="3"/>
        <v>REDACTED</v>
      </c>
      <c r="M46" s="48" t="str">
        <f t="shared" si="3"/>
        <v>REDACTED</v>
      </c>
    </row>
    <row r="47" spans="2:13" x14ac:dyDescent="0.3">
      <c r="B47" s="11">
        <f>'B25 Co-Gen Energy Forecast'!B47</f>
        <v>46692</v>
      </c>
      <c r="C47">
        <f t="shared" si="0"/>
        <v>2027</v>
      </c>
      <c r="D47" s="47" t="s">
        <v>63</v>
      </c>
      <c r="E47" s="41"/>
      <c r="F47" s="47" t="s">
        <v>63</v>
      </c>
      <c r="G47" s="41"/>
      <c r="H47" s="47" t="s">
        <v>63</v>
      </c>
      <c r="J47">
        <f t="shared" si="2"/>
        <v>2065</v>
      </c>
      <c r="K47" s="48" t="str">
        <f t="shared" si="3"/>
        <v>REDACTED</v>
      </c>
      <c r="L47" s="48" t="str">
        <f t="shared" si="3"/>
        <v>REDACTED</v>
      </c>
      <c r="M47" s="48" t="str">
        <f t="shared" si="3"/>
        <v>REDACTED</v>
      </c>
    </row>
    <row r="48" spans="2:13" x14ac:dyDescent="0.3">
      <c r="B48" s="11">
        <f>'B25 Co-Gen Energy Forecast'!B48</f>
        <v>46722</v>
      </c>
      <c r="C48">
        <f t="shared" si="0"/>
        <v>2027</v>
      </c>
      <c r="D48" s="47" t="s">
        <v>63</v>
      </c>
      <c r="E48" s="41"/>
      <c r="F48" s="47" t="s">
        <v>63</v>
      </c>
      <c r="G48" s="41"/>
      <c r="H48" s="47" t="s">
        <v>63</v>
      </c>
    </row>
    <row r="49" spans="2:8" x14ac:dyDescent="0.3">
      <c r="B49" s="11">
        <f>'B25 Co-Gen Energy Forecast'!B49</f>
        <v>46753</v>
      </c>
      <c r="C49">
        <f t="shared" si="0"/>
        <v>2028</v>
      </c>
      <c r="D49" s="47" t="s">
        <v>63</v>
      </c>
      <c r="E49" s="41"/>
      <c r="F49" s="47" t="s">
        <v>63</v>
      </c>
      <c r="G49" s="41"/>
      <c r="H49" s="47" t="s">
        <v>63</v>
      </c>
    </row>
    <row r="50" spans="2:8" x14ac:dyDescent="0.3">
      <c r="B50" s="11">
        <f>'B25 Co-Gen Energy Forecast'!B50</f>
        <v>46784</v>
      </c>
      <c r="C50">
        <f t="shared" si="0"/>
        <v>2028</v>
      </c>
      <c r="D50" s="47" t="s">
        <v>63</v>
      </c>
      <c r="E50" s="41"/>
      <c r="F50" s="47" t="s">
        <v>63</v>
      </c>
      <c r="G50" s="41"/>
      <c r="H50" s="47" t="s">
        <v>63</v>
      </c>
    </row>
    <row r="51" spans="2:8" x14ac:dyDescent="0.3">
      <c r="B51" s="11">
        <f>'B25 Co-Gen Energy Forecast'!B51</f>
        <v>46813</v>
      </c>
      <c r="C51">
        <f t="shared" si="0"/>
        <v>2028</v>
      </c>
      <c r="D51" s="47" t="s">
        <v>63</v>
      </c>
      <c r="E51" s="41"/>
      <c r="F51" s="47" t="s">
        <v>63</v>
      </c>
      <c r="G51" s="41"/>
      <c r="H51" s="47" t="s">
        <v>63</v>
      </c>
    </row>
    <row r="52" spans="2:8" x14ac:dyDescent="0.3">
      <c r="B52" s="11">
        <f>'B25 Co-Gen Energy Forecast'!B52</f>
        <v>46844</v>
      </c>
      <c r="C52">
        <f t="shared" si="0"/>
        <v>2028</v>
      </c>
      <c r="D52" s="47" t="s">
        <v>63</v>
      </c>
      <c r="E52" s="41"/>
      <c r="F52" s="47" t="s">
        <v>63</v>
      </c>
      <c r="G52" s="41"/>
      <c r="H52" s="47" t="s">
        <v>63</v>
      </c>
    </row>
    <row r="53" spans="2:8" x14ac:dyDescent="0.3">
      <c r="B53" s="11">
        <f>'B25 Co-Gen Energy Forecast'!B53</f>
        <v>46874</v>
      </c>
      <c r="C53">
        <f t="shared" si="0"/>
        <v>2028</v>
      </c>
      <c r="D53" s="47" t="s">
        <v>63</v>
      </c>
      <c r="E53" s="41"/>
      <c r="F53" s="47" t="s">
        <v>63</v>
      </c>
      <c r="G53" s="41"/>
      <c r="H53" s="47" t="s">
        <v>63</v>
      </c>
    </row>
    <row r="54" spans="2:8" x14ac:dyDescent="0.3">
      <c r="B54" s="11">
        <f>'B25 Co-Gen Energy Forecast'!B54</f>
        <v>46905</v>
      </c>
      <c r="C54">
        <f t="shared" si="0"/>
        <v>2028</v>
      </c>
      <c r="D54" s="47" t="s">
        <v>63</v>
      </c>
      <c r="E54" s="41"/>
      <c r="F54" s="47" t="s">
        <v>63</v>
      </c>
      <c r="G54" s="41"/>
      <c r="H54" s="47" t="s">
        <v>63</v>
      </c>
    </row>
    <row r="55" spans="2:8" x14ac:dyDescent="0.3">
      <c r="B55" s="11">
        <f>'B25 Co-Gen Energy Forecast'!B55</f>
        <v>46935</v>
      </c>
      <c r="C55">
        <f t="shared" si="0"/>
        <v>2028</v>
      </c>
      <c r="D55" s="47" t="s">
        <v>63</v>
      </c>
      <c r="E55" s="41"/>
      <c r="F55" s="47" t="s">
        <v>63</v>
      </c>
      <c r="G55" s="41"/>
      <c r="H55" s="47" t="s">
        <v>63</v>
      </c>
    </row>
    <row r="56" spans="2:8" x14ac:dyDescent="0.3">
      <c r="B56" s="11">
        <f>'B25 Co-Gen Energy Forecast'!B56</f>
        <v>46966</v>
      </c>
      <c r="C56">
        <f t="shared" si="0"/>
        <v>2028</v>
      </c>
      <c r="D56" s="47" t="s">
        <v>63</v>
      </c>
      <c r="E56" s="41"/>
      <c r="F56" s="47" t="s">
        <v>63</v>
      </c>
      <c r="G56" s="41"/>
      <c r="H56" s="47" t="s">
        <v>63</v>
      </c>
    </row>
    <row r="57" spans="2:8" x14ac:dyDescent="0.3">
      <c r="B57" s="11">
        <f>'B25 Co-Gen Energy Forecast'!B57</f>
        <v>46997</v>
      </c>
      <c r="C57">
        <f t="shared" si="0"/>
        <v>2028</v>
      </c>
      <c r="D57" s="47" t="s">
        <v>63</v>
      </c>
      <c r="E57" s="41"/>
      <c r="F57" s="47" t="s">
        <v>63</v>
      </c>
      <c r="G57" s="41"/>
      <c r="H57" s="47" t="s">
        <v>63</v>
      </c>
    </row>
    <row r="58" spans="2:8" x14ac:dyDescent="0.3">
      <c r="B58" s="11">
        <f>'B25 Co-Gen Energy Forecast'!B58</f>
        <v>47027</v>
      </c>
      <c r="C58">
        <f t="shared" si="0"/>
        <v>2028</v>
      </c>
      <c r="D58" s="47" t="s">
        <v>63</v>
      </c>
      <c r="E58" s="41"/>
      <c r="F58" s="47" t="s">
        <v>63</v>
      </c>
      <c r="G58" s="41"/>
      <c r="H58" s="47" t="s">
        <v>63</v>
      </c>
    </row>
    <row r="59" spans="2:8" x14ac:dyDescent="0.3">
      <c r="B59" s="11">
        <f>'B25 Co-Gen Energy Forecast'!B59</f>
        <v>47058</v>
      </c>
      <c r="C59">
        <f t="shared" si="0"/>
        <v>2028</v>
      </c>
      <c r="D59" s="47" t="s">
        <v>63</v>
      </c>
      <c r="E59" s="41"/>
      <c r="F59" s="47" t="s">
        <v>63</v>
      </c>
      <c r="G59" s="41"/>
      <c r="H59" s="47" t="s">
        <v>63</v>
      </c>
    </row>
    <row r="60" spans="2:8" x14ac:dyDescent="0.3">
      <c r="B60" s="11">
        <f>'B25 Co-Gen Energy Forecast'!B60</f>
        <v>47088</v>
      </c>
      <c r="C60">
        <f t="shared" si="0"/>
        <v>2028</v>
      </c>
      <c r="D60" s="47" t="s">
        <v>63</v>
      </c>
      <c r="E60" s="41"/>
      <c r="F60" s="47" t="s">
        <v>63</v>
      </c>
      <c r="G60" s="41"/>
      <c r="H60" s="47" t="s">
        <v>63</v>
      </c>
    </row>
    <row r="61" spans="2:8" x14ac:dyDescent="0.3">
      <c r="B61" s="11">
        <f>'B25 Co-Gen Energy Forecast'!B61</f>
        <v>47119</v>
      </c>
      <c r="C61">
        <f t="shared" si="0"/>
        <v>2029</v>
      </c>
      <c r="D61" s="47" t="s">
        <v>63</v>
      </c>
      <c r="E61" s="41"/>
      <c r="F61" s="47" t="s">
        <v>63</v>
      </c>
      <c r="G61" s="41"/>
      <c r="H61" s="47" t="s">
        <v>63</v>
      </c>
    </row>
    <row r="62" spans="2:8" x14ac:dyDescent="0.3">
      <c r="B62" s="11">
        <f>'B25 Co-Gen Energy Forecast'!B62</f>
        <v>47150</v>
      </c>
      <c r="C62">
        <f t="shared" si="0"/>
        <v>2029</v>
      </c>
      <c r="D62" s="47" t="s">
        <v>63</v>
      </c>
      <c r="E62" s="41"/>
      <c r="F62" s="47" t="s">
        <v>63</v>
      </c>
      <c r="G62" s="41"/>
      <c r="H62" s="47" t="s">
        <v>63</v>
      </c>
    </row>
    <row r="63" spans="2:8" x14ac:dyDescent="0.3">
      <c r="B63" s="11">
        <f>'B25 Co-Gen Energy Forecast'!B63</f>
        <v>47178</v>
      </c>
      <c r="C63">
        <f t="shared" si="0"/>
        <v>2029</v>
      </c>
      <c r="D63" s="47" t="s">
        <v>63</v>
      </c>
      <c r="E63" s="41"/>
      <c r="F63" s="47" t="s">
        <v>63</v>
      </c>
      <c r="G63" s="41"/>
      <c r="H63" s="47" t="s">
        <v>63</v>
      </c>
    </row>
    <row r="64" spans="2:8" x14ac:dyDescent="0.3">
      <c r="B64" s="11">
        <f>'B25 Co-Gen Energy Forecast'!B64</f>
        <v>47209</v>
      </c>
      <c r="C64">
        <f t="shared" si="0"/>
        <v>2029</v>
      </c>
      <c r="D64" s="47" t="s">
        <v>63</v>
      </c>
      <c r="E64" s="41"/>
      <c r="F64" s="47" t="s">
        <v>63</v>
      </c>
      <c r="G64" s="41"/>
      <c r="H64" s="47" t="s">
        <v>63</v>
      </c>
    </row>
    <row r="65" spans="2:8" x14ac:dyDescent="0.3">
      <c r="B65" s="11">
        <f>'B25 Co-Gen Energy Forecast'!B65</f>
        <v>47239</v>
      </c>
      <c r="C65">
        <f t="shared" si="0"/>
        <v>2029</v>
      </c>
      <c r="D65" s="47" t="s">
        <v>63</v>
      </c>
      <c r="E65" s="41"/>
      <c r="F65" s="47" t="s">
        <v>63</v>
      </c>
      <c r="G65" s="41"/>
      <c r="H65" s="47" t="s">
        <v>63</v>
      </c>
    </row>
    <row r="66" spans="2:8" x14ac:dyDescent="0.3">
      <c r="B66" s="11">
        <f>'B25 Co-Gen Energy Forecast'!B66</f>
        <v>47270</v>
      </c>
      <c r="C66">
        <f t="shared" si="0"/>
        <v>2029</v>
      </c>
      <c r="D66" s="47" t="s">
        <v>63</v>
      </c>
      <c r="E66" s="41"/>
      <c r="F66" s="47" t="s">
        <v>63</v>
      </c>
      <c r="G66" s="41"/>
      <c r="H66" s="47" t="s">
        <v>63</v>
      </c>
    </row>
    <row r="67" spans="2:8" x14ac:dyDescent="0.3">
      <c r="B67" s="11">
        <f>'B25 Co-Gen Energy Forecast'!B67</f>
        <v>47300</v>
      </c>
      <c r="C67">
        <f t="shared" si="0"/>
        <v>2029</v>
      </c>
      <c r="D67" s="47" t="s">
        <v>63</v>
      </c>
      <c r="E67" s="41"/>
      <c r="F67" s="47" t="s">
        <v>63</v>
      </c>
      <c r="G67" s="41"/>
      <c r="H67" s="47" t="s">
        <v>63</v>
      </c>
    </row>
    <row r="68" spans="2:8" x14ac:dyDescent="0.3">
      <c r="B68" s="11">
        <f>'B25 Co-Gen Energy Forecast'!B68</f>
        <v>47331</v>
      </c>
      <c r="C68">
        <f t="shared" si="0"/>
        <v>2029</v>
      </c>
      <c r="D68" s="47" t="s">
        <v>63</v>
      </c>
      <c r="E68" s="41"/>
      <c r="F68" s="47" t="s">
        <v>63</v>
      </c>
      <c r="G68" s="41"/>
      <c r="H68" s="47" t="s">
        <v>63</v>
      </c>
    </row>
    <row r="69" spans="2:8" x14ac:dyDescent="0.3">
      <c r="B69" s="11">
        <f>'B25 Co-Gen Energy Forecast'!B69</f>
        <v>47362</v>
      </c>
      <c r="C69">
        <f t="shared" si="0"/>
        <v>2029</v>
      </c>
      <c r="D69" s="47" t="s">
        <v>63</v>
      </c>
      <c r="E69" s="41"/>
      <c r="F69" s="47" t="s">
        <v>63</v>
      </c>
      <c r="G69" s="41"/>
      <c r="H69" s="47" t="s">
        <v>63</v>
      </c>
    </row>
    <row r="70" spans="2:8" x14ac:dyDescent="0.3">
      <c r="B70" s="11">
        <f>'B25 Co-Gen Energy Forecast'!B70</f>
        <v>47392</v>
      </c>
      <c r="C70">
        <f t="shared" ref="C70:C133" si="4">YEAR(B70)</f>
        <v>2029</v>
      </c>
      <c r="D70" s="47" t="s">
        <v>63</v>
      </c>
      <c r="E70" s="41"/>
      <c r="F70" s="47" t="s">
        <v>63</v>
      </c>
      <c r="G70" s="41"/>
      <c r="H70" s="47" t="s">
        <v>63</v>
      </c>
    </row>
    <row r="71" spans="2:8" x14ac:dyDescent="0.3">
      <c r="B71" s="11">
        <f>'B25 Co-Gen Energy Forecast'!B71</f>
        <v>47423</v>
      </c>
      <c r="C71">
        <f t="shared" si="4"/>
        <v>2029</v>
      </c>
      <c r="D71" s="47" t="s">
        <v>63</v>
      </c>
      <c r="E71" s="41"/>
      <c r="F71" s="47" t="s">
        <v>63</v>
      </c>
      <c r="G71" s="41"/>
      <c r="H71" s="47" t="s">
        <v>63</v>
      </c>
    </row>
    <row r="72" spans="2:8" x14ac:dyDescent="0.3">
      <c r="B72" s="11">
        <f>'B25 Co-Gen Energy Forecast'!B72</f>
        <v>47453</v>
      </c>
      <c r="C72">
        <f t="shared" si="4"/>
        <v>2029</v>
      </c>
      <c r="D72" s="47" t="s">
        <v>63</v>
      </c>
      <c r="E72" s="41"/>
      <c r="F72" s="47" t="s">
        <v>63</v>
      </c>
      <c r="G72" s="41"/>
      <c r="H72" s="47" t="s">
        <v>63</v>
      </c>
    </row>
    <row r="73" spans="2:8" x14ac:dyDescent="0.3">
      <c r="B73" s="11">
        <f>'B25 Co-Gen Energy Forecast'!B73</f>
        <v>47484</v>
      </c>
      <c r="C73">
        <f t="shared" si="4"/>
        <v>2030</v>
      </c>
      <c r="D73" s="47" t="s">
        <v>63</v>
      </c>
      <c r="E73" s="41"/>
      <c r="F73" s="47" t="s">
        <v>63</v>
      </c>
      <c r="G73" s="41"/>
      <c r="H73" s="47" t="s">
        <v>63</v>
      </c>
    </row>
    <row r="74" spans="2:8" x14ac:dyDescent="0.3">
      <c r="B74" s="11">
        <f>'B25 Co-Gen Energy Forecast'!B74</f>
        <v>47515</v>
      </c>
      <c r="C74">
        <f t="shared" si="4"/>
        <v>2030</v>
      </c>
      <c r="D74" s="47" t="s">
        <v>63</v>
      </c>
      <c r="E74" s="41"/>
      <c r="F74" s="47" t="s">
        <v>63</v>
      </c>
      <c r="G74" s="41"/>
      <c r="H74" s="47" t="s">
        <v>63</v>
      </c>
    </row>
    <row r="75" spans="2:8" x14ac:dyDescent="0.3">
      <c r="B75" s="11">
        <f>'B25 Co-Gen Energy Forecast'!B75</f>
        <v>47543</v>
      </c>
      <c r="C75">
        <f t="shared" si="4"/>
        <v>2030</v>
      </c>
      <c r="D75" s="47" t="s">
        <v>63</v>
      </c>
      <c r="E75" s="41"/>
      <c r="F75" s="47" t="s">
        <v>63</v>
      </c>
      <c r="G75" s="41"/>
      <c r="H75" s="47" t="s">
        <v>63</v>
      </c>
    </row>
    <row r="76" spans="2:8" x14ac:dyDescent="0.3">
      <c r="B76" s="11">
        <f>'B25 Co-Gen Energy Forecast'!B76</f>
        <v>47574</v>
      </c>
      <c r="C76">
        <f t="shared" si="4"/>
        <v>2030</v>
      </c>
      <c r="D76" s="47" t="s">
        <v>63</v>
      </c>
      <c r="E76" s="41"/>
      <c r="F76" s="47" t="s">
        <v>63</v>
      </c>
      <c r="G76" s="41"/>
      <c r="H76" s="47" t="s">
        <v>63</v>
      </c>
    </row>
    <row r="77" spans="2:8" x14ac:dyDescent="0.3">
      <c r="B77" s="11">
        <f>'B25 Co-Gen Energy Forecast'!B77</f>
        <v>47604</v>
      </c>
      <c r="C77">
        <f t="shared" si="4"/>
        <v>2030</v>
      </c>
      <c r="D77" s="47" t="s">
        <v>63</v>
      </c>
      <c r="E77" s="41"/>
      <c r="F77" s="47" t="s">
        <v>63</v>
      </c>
      <c r="G77" s="41"/>
      <c r="H77" s="47" t="s">
        <v>63</v>
      </c>
    </row>
    <row r="78" spans="2:8" x14ac:dyDescent="0.3">
      <c r="B78" s="11">
        <f>'B25 Co-Gen Energy Forecast'!B78</f>
        <v>47635</v>
      </c>
      <c r="C78">
        <f t="shared" si="4"/>
        <v>2030</v>
      </c>
      <c r="D78" s="47" t="s">
        <v>63</v>
      </c>
      <c r="E78" s="41"/>
      <c r="F78" s="47" t="s">
        <v>63</v>
      </c>
      <c r="G78" s="41"/>
      <c r="H78" s="47" t="s">
        <v>63</v>
      </c>
    </row>
    <row r="79" spans="2:8" x14ac:dyDescent="0.3">
      <c r="B79" s="11">
        <f>'B25 Co-Gen Energy Forecast'!B79</f>
        <v>47665</v>
      </c>
      <c r="C79">
        <f t="shared" si="4"/>
        <v>2030</v>
      </c>
      <c r="D79" s="47" t="s">
        <v>63</v>
      </c>
      <c r="E79" s="41"/>
      <c r="F79" s="47" t="s">
        <v>63</v>
      </c>
      <c r="G79" s="41"/>
      <c r="H79" s="47" t="s">
        <v>63</v>
      </c>
    </row>
    <row r="80" spans="2:8" x14ac:dyDescent="0.3">
      <c r="B80" s="11">
        <f>'B25 Co-Gen Energy Forecast'!B80</f>
        <v>47696</v>
      </c>
      <c r="C80">
        <f t="shared" si="4"/>
        <v>2030</v>
      </c>
      <c r="D80" s="47" t="s">
        <v>63</v>
      </c>
      <c r="E80" s="41"/>
      <c r="F80" s="47" t="s">
        <v>63</v>
      </c>
      <c r="G80" s="41"/>
      <c r="H80" s="47" t="s">
        <v>63</v>
      </c>
    </row>
    <row r="81" spans="2:8" x14ac:dyDescent="0.3">
      <c r="B81" s="11">
        <f>'B25 Co-Gen Energy Forecast'!B81</f>
        <v>47727</v>
      </c>
      <c r="C81">
        <f t="shared" si="4"/>
        <v>2030</v>
      </c>
      <c r="D81" s="47" t="s">
        <v>63</v>
      </c>
      <c r="E81" s="41"/>
      <c r="F81" s="47" t="s">
        <v>63</v>
      </c>
      <c r="G81" s="41"/>
      <c r="H81" s="47" t="s">
        <v>63</v>
      </c>
    </row>
    <row r="82" spans="2:8" x14ac:dyDescent="0.3">
      <c r="B82" s="11">
        <f>'B25 Co-Gen Energy Forecast'!B82</f>
        <v>47757</v>
      </c>
      <c r="C82">
        <f t="shared" si="4"/>
        <v>2030</v>
      </c>
      <c r="D82" s="47" t="s">
        <v>63</v>
      </c>
      <c r="E82" s="41"/>
      <c r="F82" s="47" t="s">
        <v>63</v>
      </c>
      <c r="G82" s="41"/>
      <c r="H82" s="47" t="s">
        <v>63</v>
      </c>
    </row>
    <row r="83" spans="2:8" x14ac:dyDescent="0.3">
      <c r="B83" s="11">
        <f>'B25 Co-Gen Energy Forecast'!B83</f>
        <v>47788</v>
      </c>
      <c r="C83">
        <f t="shared" si="4"/>
        <v>2030</v>
      </c>
      <c r="D83" s="47" t="s">
        <v>63</v>
      </c>
      <c r="E83" s="41"/>
      <c r="F83" s="47" t="s">
        <v>63</v>
      </c>
      <c r="G83" s="41"/>
      <c r="H83" s="47" t="s">
        <v>63</v>
      </c>
    </row>
    <row r="84" spans="2:8" x14ac:dyDescent="0.3">
      <c r="B84" s="11">
        <f>'B25 Co-Gen Energy Forecast'!B84</f>
        <v>47818</v>
      </c>
      <c r="C84">
        <f t="shared" si="4"/>
        <v>2030</v>
      </c>
      <c r="D84" s="47" t="s">
        <v>63</v>
      </c>
      <c r="E84" s="41"/>
      <c r="F84" s="47" t="s">
        <v>63</v>
      </c>
      <c r="G84" s="41"/>
      <c r="H84" s="47" t="s">
        <v>63</v>
      </c>
    </row>
    <row r="85" spans="2:8" x14ac:dyDescent="0.3">
      <c r="B85" s="11">
        <f>'B25 Co-Gen Energy Forecast'!B85</f>
        <v>47849</v>
      </c>
      <c r="C85">
        <f t="shared" si="4"/>
        <v>2031</v>
      </c>
      <c r="D85" s="47" t="s">
        <v>63</v>
      </c>
      <c r="E85" s="41"/>
      <c r="F85" s="47" t="s">
        <v>63</v>
      </c>
      <c r="G85" s="41"/>
      <c r="H85" s="47" t="s">
        <v>63</v>
      </c>
    </row>
    <row r="86" spans="2:8" x14ac:dyDescent="0.3">
      <c r="B86" s="11">
        <f>'B25 Co-Gen Energy Forecast'!B86</f>
        <v>47880</v>
      </c>
      <c r="C86">
        <f t="shared" si="4"/>
        <v>2031</v>
      </c>
      <c r="D86" s="47" t="s">
        <v>63</v>
      </c>
      <c r="E86" s="41"/>
      <c r="F86" s="47" t="s">
        <v>63</v>
      </c>
      <c r="G86" s="41"/>
      <c r="H86" s="47" t="s">
        <v>63</v>
      </c>
    </row>
    <row r="87" spans="2:8" x14ac:dyDescent="0.3">
      <c r="B87" s="11">
        <f>'B25 Co-Gen Energy Forecast'!B87</f>
        <v>47908</v>
      </c>
      <c r="C87">
        <f t="shared" si="4"/>
        <v>2031</v>
      </c>
      <c r="D87" s="47" t="s">
        <v>63</v>
      </c>
      <c r="E87" s="41"/>
      <c r="F87" s="47" t="s">
        <v>63</v>
      </c>
      <c r="G87" s="41"/>
      <c r="H87" s="47" t="s">
        <v>63</v>
      </c>
    </row>
    <row r="88" spans="2:8" x14ac:dyDescent="0.3">
      <c r="B88" s="11">
        <f>'B25 Co-Gen Energy Forecast'!B88</f>
        <v>47939</v>
      </c>
      <c r="C88">
        <f t="shared" si="4"/>
        <v>2031</v>
      </c>
      <c r="D88" s="47" t="s">
        <v>63</v>
      </c>
      <c r="E88" s="41"/>
      <c r="F88" s="47" t="s">
        <v>63</v>
      </c>
      <c r="G88" s="41"/>
      <c r="H88" s="47" t="s">
        <v>63</v>
      </c>
    </row>
    <row r="89" spans="2:8" x14ac:dyDescent="0.3">
      <c r="B89" s="11">
        <f>'B25 Co-Gen Energy Forecast'!B89</f>
        <v>47969</v>
      </c>
      <c r="C89">
        <f t="shared" si="4"/>
        <v>2031</v>
      </c>
      <c r="D89" s="47" t="s">
        <v>63</v>
      </c>
      <c r="E89" s="41"/>
      <c r="F89" s="47" t="s">
        <v>63</v>
      </c>
      <c r="G89" s="41"/>
      <c r="H89" s="47" t="s">
        <v>63</v>
      </c>
    </row>
    <row r="90" spans="2:8" x14ac:dyDescent="0.3">
      <c r="B90" s="11">
        <f>'B25 Co-Gen Energy Forecast'!B90</f>
        <v>48000</v>
      </c>
      <c r="C90">
        <f t="shared" si="4"/>
        <v>2031</v>
      </c>
      <c r="D90" s="47" t="s">
        <v>63</v>
      </c>
      <c r="E90" s="41"/>
      <c r="F90" s="47" t="s">
        <v>63</v>
      </c>
      <c r="G90" s="41"/>
      <c r="H90" s="47" t="s">
        <v>63</v>
      </c>
    </row>
    <row r="91" spans="2:8" x14ac:dyDescent="0.3">
      <c r="B91" s="11">
        <f>'B25 Co-Gen Energy Forecast'!B91</f>
        <v>48030</v>
      </c>
      <c r="C91">
        <f t="shared" si="4"/>
        <v>2031</v>
      </c>
      <c r="D91" s="47" t="s">
        <v>63</v>
      </c>
      <c r="E91" s="41"/>
      <c r="F91" s="47" t="s">
        <v>63</v>
      </c>
      <c r="G91" s="41"/>
      <c r="H91" s="47" t="s">
        <v>63</v>
      </c>
    </row>
    <row r="92" spans="2:8" x14ac:dyDescent="0.3">
      <c r="B92" s="11">
        <f>'B25 Co-Gen Energy Forecast'!B92</f>
        <v>48061</v>
      </c>
      <c r="C92">
        <f t="shared" si="4"/>
        <v>2031</v>
      </c>
      <c r="D92" s="47" t="s">
        <v>63</v>
      </c>
      <c r="E92" s="41"/>
      <c r="F92" s="47" t="s">
        <v>63</v>
      </c>
      <c r="G92" s="41"/>
      <c r="H92" s="47" t="s">
        <v>63</v>
      </c>
    </row>
    <row r="93" spans="2:8" x14ac:dyDescent="0.3">
      <c r="B93" s="11">
        <f>'B25 Co-Gen Energy Forecast'!B93</f>
        <v>48092</v>
      </c>
      <c r="C93">
        <f t="shared" si="4"/>
        <v>2031</v>
      </c>
      <c r="D93" s="47" t="s">
        <v>63</v>
      </c>
      <c r="E93" s="41"/>
      <c r="F93" s="47" t="s">
        <v>63</v>
      </c>
      <c r="G93" s="41"/>
      <c r="H93" s="47" t="s">
        <v>63</v>
      </c>
    </row>
    <row r="94" spans="2:8" x14ac:dyDescent="0.3">
      <c r="B94" s="11">
        <f>'B25 Co-Gen Energy Forecast'!B94</f>
        <v>48122</v>
      </c>
      <c r="C94">
        <f t="shared" si="4"/>
        <v>2031</v>
      </c>
      <c r="D94" s="47" t="s">
        <v>63</v>
      </c>
      <c r="E94" s="41"/>
      <c r="F94" s="47" t="s">
        <v>63</v>
      </c>
      <c r="G94" s="41"/>
      <c r="H94" s="47" t="s">
        <v>63</v>
      </c>
    </row>
    <row r="95" spans="2:8" x14ac:dyDescent="0.3">
      <c r="B95" s="11">
        <f>'B25 Co-Gen Energy Forecast'!B95</f>
        <v>48153</v>
      </c>
      <c r="C95">
        <f t="shared" si="4"/>
        <v>2031</v>
      </c>
      <c r="D95" s="47" t="s">
        <v>63</v>
      </c>
      <c r="E95" s="41"/>
      <c r="F95" s="47" t="s">
        <v>63</v>
      </c>
      <c r="G95" s="41"/>
      <c r="H95" s="47" t="s">
        <v>63</v>
      </c>
    </row>
    <row r="96" spans="2:8" x14ac:dyDescent="0.3">
      <c r="B96" s="11">
        <f>'B25 Co-Gen Energy Forecast'!B96</f>
        <v>48183</v>
      </c>
      <c r="C96">
        <f t="shared" si="4"/>
        <v>2031</v>
      </c>
      <c r="D96" s="47" t="s">
        <v>63</v>
      </c>
      <c r="E96" s="41"/>
      <c r="F96" s="47" t="s">
        <v>63</v>
      </c>
      <c r="G96" s="41"/>
      <c r="H96" s="47" t="s">
        <v>63</v>
      </c>
    </row>
    <row r="97" spans="2:8" x14ac:dyDescent="0.3">
      <c r="B97" s="11">
        <f>'B25 Co-Gen Energy Forecast'!B97</f>
        <v>48214</v>
      </c>
      <c r="C97">
        <f t="shared" si="4"/>
        <v>2032</v>
      </c>
      <c r="D97" s="47" t="s">
        <v>63</v>
      </c>
      <c r="E97" s="41"/>
      <c r="F97" s="47" t="s">
        <v>63</v>
      </c>
      <c r="G97" s="41"/>
      <c r="H97" s="47" t="s">
        <v>63</v>
      </c>
    </row>
    <row r="98" spans="2:8" x14ac:dyDescent="0.3">
      <c r="B98" s="11">
        <f>'B25 Co-Gen Energy Forecast'!B98</f>
        <v>48245</v>
      </c>
      <c r="C98">
        <f t="shared" si="4"/>
        <v>2032</v>
      </c>
      <c r="D98" s="47" t="s">
        <v>63</v>
      </c>
      <c r="E98" s="41"/>
      <c r="F98" s="47" t="s">
        <v>63</v>
      </c>
      <c r="G98" s="41"/>
      <c r="H98" s="47" t="s">
        <v>63</v>
      </c>
    </row>
    <row r="99" spans="2:8" x14ac:dyDescent="0.3">
      <c r="B99" s="11">
        <f>'B25 Co-Gen Energy Forecast'!B99</f>
        <v>48274</v>
      </c>
      <c r="C99">
        <f t="shared" si="4"/>
        <v>2032</v>
      </c>
      <c r="D99" s="47" t="s">
        <v>63</v>
      </c>
      <c r="E99" s="41"/>
      <c r="F99" s="47" t="s">
        <v>63</v>
      </c>
      <c r="G99" s="41"/>
      <c r="H99" s="47" t="s">
        <v>63</v>
      </c>
    </row>
    <row r="100" spans="2:8" x14ac:dyDescent="0.3">
      <c r="B100" s="11">
        <f>'B25 Co-Gen Energy Forecast'!B100</f>
        <v>48305</v>
      </c>
      <c r="C100">
        <f t="shared" si="4"/>
        <v>2032</v>
      </c>
      <c r="D100" s="47" t="s">
        <v>63</v>
      </c>
      <c r="E100" s="41"/>
      <c r="F100" s="47" t="s">
        <v>63</v>
      </c>
      <c r="G100" s="41"/>
      <c r="H100" s="47" t="s">
        <v>63</v>
      </c>
    </row>
    <row r="101" spans="2:8" x14ac:dyDescent="0.3">
      <c r="B101" s="11">
        <f>'B25 Co-Gen Energy Forecast'!B101</f>
        <v>48335</v>
      </c>
      <c r="C101">
        <f t="shared" si="4"/>
        <v>2032</v>
      </c>
      <c r="D101" s="47" t="s">
        <v>63</v>
      </c>
      <c r="E101" s="41"/>
      <c r="F101" s="47" t="s">
        <v>63</v>
      </c>
      <c r="G101" s="41"/>
      <c r="H101" s="47" t="s">
        <v>63</v>
      </c>
    </row>
    <row r="102" spans="2:8" x14ac:dyDescent="0.3">
      <c r="B102" s="11">
        <f>'B25 Co-Gen Energy Forecast'!B102</f>
        <v>48366</v>
      </c>
      <c r="C102">
        <f t="shared" si="4"/>
        <v>2032</v>
      </c>
      <c r="D102" s="47" t="s">
        <v>63</v>
      </c>
      <c r="E102" s="41"/>
      <c r="F102" s="47" t="s">
        <v>63</v>
      </c>
      <c r="G102" s="41"/>
      <c r="H102" s="47" t="s">
        <v>63</v>
      </c>
    </row>
    <row r="103" spans="2:8" x14ac:dyDescent="0.3">
      <c r="B103" s="11">
        <f>'B25 Co-Gen Energy Forecast'!B103</f>
        <v>48396</v>
      </c>
      <c r="C103">
        <f t="shared" si="4"/>
        <v>2032</v>
      </c>
      <c r="D103" s="47" t="s">
        <v>63</v>
      </c>
      <c r="E103" s="41"/>
      <c r="F103" s="47" t="s">
        <v>63</v>
      </c>
      <c r="G103" s="41"/>
      <c r="H103" s="47" t="s">
        <v>63</v>
      </c>
    </row>
    <row r="104" spans="2:8" x14ac:dyDescent="0.3">
      <c r="B104" s="11">
        <f>'B25 Co-Gen Energy Forecast'!B104</f>
        <v>48427</v>
      </c>
      <c r="C104">
        <f t="shared" si="4"/>
        <v>2032</v>
      </c>
      <c r="D104" s="47" t="s">
        <v>63</v>
      </c>
      <c r="E104" s="41"/>
      <c r="F104" s="47" t="s">
        <v>63</v>
      </c>
      <c r="G104" s="41"/>
      <c r="H104" s="47" t="s">
        <v>63</v>
      </c>
    </row>
    <row r="105" spans="2:8" x14ac:dyDescent="0.3">
      <c r="B105" s="11">
        <f>'B25 Co-Gen Energy Forecast'!B105</f>
        <v>48458</v>
      </c>
      <c r="C105">
        <f t="shared" si="4"/>
        <v>2032</v>
      </c>
      <c r="D105" s="47" t="s">
        <v>63</v>
      </c>
      <c r="E105" s="41"/>
      <c r="F105" s="47" t="s">
        <v>63</v>
      </c>
      <c r="G105" s="41"/>
      <c r="H105" s="47" t="s">
        <v>63</v>
      </c>
    </row>
    <row r="106" spans="2:8" x14ac:dyDescent="0.3">
      <c r="B106" s="11">
        <f>'B25 Co-Gen Energy Forecast'!B106</f>
        <v>48488</v>
      </c>
      <c r="C106">
        <f t="shared" si="4"/>
        <v>2032</v>
      </c>
      <c r="D106" s="47" t="s">
        <v>63</v>
      </c>
      <c r="E106" s="41"/>
      <c r="F106" s="47" t="s">
        <v>63</v>
      </c>
      <c r="G106" s="41"/>
      <c r="H106" s="47" t="s">
        <v>63</v>
      </c>
    </row>
    <row r="107" spans="2:8" x14ac:dyDescent="0.3">
      <c r="B107" s="11">
        <f>'B25 Co-Gen Energy Forecast'!B107</f>
        <v>48519</v>
      </c>
      <c r="C107">
        <f t="shared" si="4"/>
        <v>2032</v>
      </c>
      <c r="D107" s="47" t="s">
        <v>63</v>
      </c>
      <c r="E107" s="41"/>
      <c r="F107" s="47" t="s">
        <v>63</v>
      </c>
      <c r="G107" s="41"/>
      <c r="H107" s="47" t="s">
        <v>63</v>
      </c>
    </row>
    <row r="108" spans="2:8" x14ac:dyDescent="0.3">
      <c r="B108" s="11">
        <f>'B25 Co-Gen Energy Forecast'!B108</f>
        <v>48549</v>
      </c>
      <c r="C108">
        <f t="shared" si="4"/>
        <v>2032</v>
      </c>
      <c r="D108" s="47" t="s">
        <v>63</v>
      </c>
      <c r="E108" s="41"/>
      <c r="F108" s="47" t="s">
        <v>63</v>
      </c>
      <c r="G108" s="41"/>
      <c r="H108" s="47" t="s">
        <v>63</v>
      </c>
    </row>
    <row r="109" spans="2:8" x14ac:dyDescent="0.3">
      <c r="B109" s="11">
        <f>'B25 Co-Gen Energy Forecast'!B109</f>
        <v>48580</v>
      </c>
      <c r="C109">
        <f t="shared" si="4"/>
        <v>2033</v>
      </c>
      <c r="D109" s="47" t="s">
        <v>63</v>
      </c>
      <c r="E109" s="41"/>
      <c r="F109" s="47" t="s">
        <v>63</v>
      </c>
      <c r="G109" s="41"/>
      <c r="H109" s="47" t="s">
        <v>63</v>
      </c>
    </row>
    <row r="110" spans="2:8" x14ac:dyDescent="0.3">
      <c r="B110" s="11">
        <f>'B25 Co-Gen Energy Forecast'!B110</f>
        <v>48611</v>
      </c>
      <c r="C110">
        <f t="shared" si="4"/>
        <v>2033</v>
      </c>
      <c r="D110" s="47" t="s">
        <v>63</v>
      </c>
      <c r="E110" s="41"/>
      <c r="F110" s="47" t="s">
        <v>63</v>
      </c>
      <c r="G110" s="41"/>
      <c r="H110" s="47" t="s">
        <v>63</v>
      </c>
    </row>
    <row r="111" spans="2:8" x14ac:dyDescent="0.3">
      <c r="B111" s="11">
        <f>'B25 Co-Gen Energy Forecast'!B111</f>
        <v>48639</v>
      </c>
      <c r="C111">
        <f t="shared" si="4"/>
        <v>2033</v>
      </c>
      <c r="D111" s="47" t="s">
        <v>63</v>
      </c>
      <c r="E111" s="41"/>
      <c r="F111" s="47" t="s">
        <v>63</v>
      </c>
      <c r="G111" s="41"/>
      <c r="H111" s="47" t="s">
        <v>63</v>
      </c>
    </row>
    <row r="112" spans="2:8" x14ac:dyDescent="0.3">
      <c r="B112" s="11">
        <f>'B25 Co-Gen Energy Forecast'!B112</f>
        <v>48670</v>
      </c>
      <c r="C112">
        <f t="shared" si="4"/>
        <v>2033</v>
      </c>
      <c r="D112" s="47" t="s">
        <v>63</v>
      </c>
      <c r="E112" s="41"/>
      <c r="F112" s="47" t="s">
        <v>63</v>
      </c>
      <c r="G112" s="41"/>
      <c r="H112" s="47" t="s">
        <v>63</v>
      </c>
    </row>
    <row r="113" spans="2:8" x14ac:dyDescent="0.3">
      <c r="B113" s="11">
        <f>'B25 Co-Gen Energy Forecast'!B113</f>
        <v>48700</v>
      </c>
      <c r="C113">
        <f t="shared" si="4"/>
        <v>2033</v>
      </c>
      <c r="D113" s="47" t="s">
        <v>63</v>
      </c>
      <c r="E113" s="41"/>
      <c r="F113" s="47" t="s">
        <v>63</v>
      </c>
      <c r="G113" s="41"/>
      <c r="H113" s="47" t="s">
        <v>63</v>
      </c>
    </row>
    <row r="114" spans="2:8" x14ac:dyDescent="0.3">
      <c r="B114" s="11">
        <f>'B25 Co-Gen Energy Forecast'!B114</f>
        <v>48731</v>
      </c>
      <c r="C114">
        <f t="shared" si="4"/>
        <v>2033</v>
      </c>
      <c r="D114" s="47" t="s">
        <v>63</v>
      </c>
      <c r="E114" s="41"/>
      <c r="F114" s="47" t="s">
        <v>63</v>
      </c>
      <c r="G114" s="41"/>
      <c r="H114" s="47" t="s">
        <v>63</v>
      </c>
    </row>
    <row r="115" spans="2:8" x14ac:dyDescent="0.3">
      <c r="B115" s="11">
        <f>'B25 Co-Gen Energy Forecast'!B115</f>
        <v>48761</v>
      </c>
      <c r="C115">
        <f t="shared" si="4"/>
        <v>2033</v>
      </c>
      <c r="D115" s="47" t="s">
        <v>63</v>
      </c>
      <c r="E115" s="41"/>
      <c r="F115" s="47" t="s">
        <v>63</v>
      </c>
      <c r="G115" s="41"/>
      <c r="H115" s="47" t="s">
        <v>63</v>
      </c>
    </row>
    <row r="116" spans="2:8" x14ac:dyDescent="0.3">
      <c r="B116" s="11">
        <f>'B25 Co-Gen Energy Forecast'!B116</f>
        <v>48792</v>
      </c>
      <c r="C116">
        <f t="shared" si="4"/>
        <v>2033</v>
      </c>
      <c r="D116" s="47" t="s">
        <v>63</v>
      </c>
      <c r="E116" s="41"/>
      <c r="F116" s="47" t="s">
        <v>63</v>
      </c>
      <c r="G116" s="41"/>
      <c r="H116" s="47" t="s">
        <v>63</v>
      </c>
    </row>
    <row r="117" spans="2:8" x14ac:dyDescent="0.3">
      <c r="B117" s="11">
        <f>'B25 Co-Gen Energy Forecast'!B117</f>
        <v>48823</v>
      </c>
      <c r="C117">
        <f t="shared" si="4"/>
        <v>2033</v>
      </c>
      <c r="D117" s="47" t="s">
        <v>63</v>
      </c>
      <c r="E117" s="41"/>
      <c r="F117" s="47" t="s">
        <v>63</v>
      </c>
      <c r="G117" s="41"/>
      <c r="H117" s="47" t="s">
        <v>63</v>
      </c>
    </row>
    <row r="118" spans="2:8" x14ac:dyDescent="0.3">
      <c r="B118" s="11">
        <f>'B25 Co-Gen Energy Forecast'!B118</f>
        <v>48853</v>
      </c>
      <c r="C118">
        <f t="shared" si="4"/>
        <v>2033</v>
      </c>
      <c r="D118" s="47" t="s">
        <v>63</v>
      </c>
      <c r="E118" s="41"/>
      <c r="F118" s="47" t="s">
        <v>63</v>
      </c>
      <c r="G118" s="41"/>
      <c r="H118" s="47" t="s">
        <v>63</v>
      </c>
    </row>
    <row r="119" spans="2:8" x14ac:dyDescent="0.3">
      <c r="B119" s="11">
        <f>'B25 Co-Gen Energy Forecast'!B119</f>
        <v>48884</v>
      </c>
      <c r="C119">
        <f t="shared" si="4"/>
        <v>2033</v>
      </c>
      <c r="D119" s="47" t="s">
        <v>63</v>
      </c>
      <c r="E119" s="41"/>
      <c r="F119" s="47" t="s">
        <v>63</v>
      </c>
      <c r="G119" s="41"/>
      <c r="H119" s="47" t="s">
        <v>63</v>
      </c>
    </row>
    <row r="120" spans="2:8" x14ac:dyDescent="0.3">
      <c r="B120" s="11">
        <f>'B25 Co-Gen Energy Forecast'!B120</f>
        <v>48914</v>
      </c>
      <c r="C120">
        <f t="shared" si="4"/>
        <v>2033</v>
      </c>
      <c r="D120" s="47" t="s">
        <v>63</v>
      </c>
      <c r="E120" s="41"/>
      <c r="F120" s="47" t="s">
        <v>63</v>
      </c>
      <c r="G120" s="41"/>
      <c r="H120" s="47" t="s">
        <v>63</v>
      </c>
    </row>
    <row r="121" spans="2:8" x14ac:dyDescent="0.3">
      <c r="B121" s="11">
        <f>'B25 Co-Gen Energy Forecast'!B121</f>
        <v>48945</v>
      </c>
      <c r="C121">
        <f t="shared" si="4"/>
        <v>2034</v>
      </c>
      <c r="D121" s="47" t="s">
        <v>63</v>
      </c>
      <c r="E121" s="41"/>
      <c r="F121" s="47" t="s">
        <v>63</v>
      </c>
      <c r="G121" s="41"/>
      <c r="H121" s="47" t="s">
        <v>63</v>
      </c>
    </row>
    <row r="122" spans="2:8" x14ac:dyDescent="0.3">
      <c r="B122" s="11">
        <f>'B25 Co-Gen Energy Forecast'!B122</f>
        <v>48976</v>
      </c>
      <c r="C122">
        <f t="shared" si="4"/>
        <v>2034</v>
      </c>
      <c r="D122" s="47" t="s">
        <v>63</v>
      </c>
      <c r="E122" s="41"/>
      <c r="F122" s="47" t="s">
        <v>63</v>
      </c>
      <c r="G122" s="41"/>
      <c r="H122" s="47" t="s">
        <v>63</v>
      </c>
    </row>
    <row r="123" spans="2:8" x14ac:dyDescent="0.3">
      <c r="B123" s="11">
        <f>'B25 Co-Gen Energy Forecast'!B123</f>
        <v>49004</v>
      </c>
      <c r="C123">
        <f t="shared" si="4"/>
        <v>2034</v>
      </c>
      <c r="D123" s="47" t="s">
        <v>63</v>
      </c>
      <c r="E123" s="41"/>
      <c r="F123" s="47" t="s">
        <v>63</v>
      </c>
      <c r="G123" s="41"/>
      <c r="H123" s="47" t="s">
        <v>63</v>
      </c>
    </row>
    <row r="124" spans="2:8" x14ac:dyDescent="0.3">
      <c r="B124" s="11">
        <f>'B25 Co-Gen Energy Forecast'!B124</f>
        <v>49035</v>
      </c>
      <c r="C124">
        <f t="shared" si="4"/>
        <v>2034</v>
      </c>
      <c r="D124" s="47" t="s">
        <v>63</v>
      </c>
      <c r="E124" s="41"/>
      <c r="F124" s="47" t="s">
        <v>63</v>
      </c>
      <c r="G124" s="41"/>
      <c r="H124" s="47" t="s">
        <v>63</v>
      </c>
    </row>
    <row r="125" spans="2:8" x14ac:dyDescent="0.3">
      <c r="B125" s="11">
        <f>'B25 Co-Gen Energy Forecast'!B125</f>
        <v>49065</v>
      </c>
      <c r="C125">
        <f t="shared" si="4"/>
        <v>2034</v>
      </c>
      <c r="D125" s="47" t="s">
        <v>63</v>
      </c>
      <c r="E125" s="41"/>
      <c r="F125" s="47" t="s">
        <v>63</v>
      </c>
      <c r="G125" s="41"/>
      <c r="H125" s="47" t="s">
        <v>63</v>
      </c>
    </row>
    <row r="126" spans="2:8" x14ac:dyDescent="0.3">
      <c r="B126" s="11">
        <f>'B25 Co-Gen Energy Forecast'!B126</f>
        <v>49096</v>
      </c>
      <c r="C126">
        <f t="shared" si="4"/>
        <v>2034</v>
      </c>
      <c r="D126" s="47" t="s">
        <v>63</v>
      </c>
      <c r="E126" s="41"/>
      <c r="F126" s="47" t="s">
        <v>63</v>
      </c>
      <c r="G126" s="41"/>
      <c r="H126" s="47" t="s">
        <v>63</v>
      </c>
    </row>
    <row r="127" spans="2:8" x14ac:dyDescent="0.3">
      <c r="B127" s="11">
        <f>'B25 Co-Gen Energy Forecast'!B127</f>
        <v>49126</v>
      </c>
      <c r="C127">
        <f t="shared" si="4"/>
        <v>2034</v>
      </c>
      <c r="D127" s="47" t="s">
        <v>63</v>
      </c>
      <c r="E127" s="41"/>
      <c r="F127" s="47" t="s">
        <v>63</v>
      </c>
      <c r="G127" s="41"/>
      <c r="H127" s="47" t="s">
        <v>63</v>
      </c>
    </row>
    <row r="128" spans="2:8" x14ac:dyDescent="0.3">
      <c r="B128" s="11">
        <f>'B25 Co-Gen Energy Forecast'!B128</f>
        <v>49157</v>
      </c>
      <c r="C128">
        <f t="shared" si="4"/>
        <v>2034</v>
      </c>
      <c r="D128" s="47" t="s">
        <v>63</v>
      </c>
      <c r="E128" s="41"/>
      <c r="F128" s="47" t="s">
        <v>63</v>
      </c>
      <c r="G128" s="41"/>
      <c r="H128" s="47" t="s">
        <v>63</v>
      </c>
    </row>
    <row r="129" spans="2:8" x14ac:dyDescent="0.3">
      <c r="B129" s="11">
        <f>'B25 Co-Gen Energy Forecast'!B129</f>
        <v>49188</v>
      </c>
      <c r="C129">
        <f t="shared" si="4"/>
        <v>2034</v>
      </c>
      <c r="D129" s="47" t="s">
        <v>63</v>
      </c>
      <c r="E129" s="41"/>
      <c r="F129" s="47" t="s">
        <v>63</v>
      </c>
      <c r="G129" s="41"/>
      <c r="H129" s="47" t="s">
        <v>63</v>
      </c>
    </row>
    <row r="130" spans="2:8" x14ac:dyDescent="0.3">
      <c r="B130" s="11">
        <f>'B25 Co-Gen Energy Forecast'!B130</f>
        <v>49218</v>
      </c>
      <c r="C130">
        <f t="shared" si="4"/>
        <v>2034</v>
      </c>
      <c r="D130" s="47" t="s">
        <v>63</v>
      </c>
      <c r="E130" s="41"/>
      <c r="F130" s="47" t="s">
        <v>63</v>
      </c>
      <c r="G130" s="41"/>
      <c r="H130" s="47" t="s">
        <v>63</v>
      </c>
    </row>
    <row r="131" spans="2:8" x14ac:dyDescent="0.3">
      <c r="B131" s="11">
        <f>'B25 Co-Gen Energy Forecast'!B131</f>
        <v>49249</v>
      </c>
      <c r="C131">
        <f t="shared" si="4"/>
        <v>2034</v>
      </c>
      <c r="D131" s="47" t="s">
        <v>63</v>
      </c>
      <c r="E131" s="41"/>
      <c r="F131" s="47" t="s">
        <v>63</v>
      </c>
      <c r="G131" s="41"/>
      <c r="H131" s="47" t="s">
        <v>63</v>
      </c>
    </row>
    <row r="132" spans="2:8" x14ac:dyDescent="0.3">
      <c r="B132" s="11">
        <f>'B25 Co-Gen Energy Forecast'!B132</f>
        <v>49279</v>
      </c>
      <c r="C132">
        <f t="shared" si="4"/>
        <v>2034</v>
      </c>
      <c r="D132" s="47" t="s">
        <v>63</v>
      </c>
      <c r="E132" s="41"/>
      <c r="F132" s="47" t="s">
        <v>63</v>
      </c>
      <c r="G132" s="41"/>
      <c r="H132" s="47" t="s">
        <v>63</v>
      </c>
    </row>
    <row r="133" spans="2:8" x14ac:dyDescent="0.3">
      <c r="B133" s="11">
        <f>'B25 Co-Gen Energy Forecast'!B133</f>
        <v>49310</v>
      </c>
      <c r="C133">
        <f t="shared" si="4"/>
        <v>2035</v>
      </c>
      <c r="D133" s="47" t="s">
        <v>63</v>
      </c>
      <c r="E133" s="41"/>
      <c r="F133" s="47" t="s">
        <v>63</v>
      </c>
      <c r="G133" s="41"/>
      <c r="H133" s="47" t="s">
        <v>63</v>
      </c>
    </row>
    <row r="134" spans="2:8" x14ac:dyDescent="0.3">
      <c r="B134" s="11">
        <f>'B25 Co-Gen Energy Forecast'!B134</f>
        <v>49341</v>
      </c>
      <c r="C134">
        <f t="shared" ref="C134:C197" si="5">YEAR(B134)</f>
        <v>2035</v>
      </c>
      <c r="D134" s="47" t="s">
        <v>63</v>
      </c>
      <c r="E134" s="41"/>
      <c r="F134" s="47" t="s">
        <v>63</v>
      </c>
      <c r="G134" s="41"/>
      <c r="H134" s="47" t="s">
        <v>63</v>
      </c>
    </row>
    <row r="135" spans="2:8" x14ac:dyDescent="0.3">
      <c r="B135" s="11">
        <f>'B25 Co-Gen Energy Forecast'!B135</f>
        <v>49369</v>
      </c>
      <c r="C135">
        <f t="shared" si="5"/>
        <v>2035</v>
      </c>
      <c r="D135" s="47" t="s">
        <v>63</v>
      </c>
      <c r="E135" s="41"/>
      <c r="F135" s="47" t="s">
        <v>63</v>
      </c>
      <c r="G135" s="41"/>
      <c r="H135" s="47" t="s">
        <v>63</v>
      </c>
    </row>
    <row r="136" spans="2:8" x14ac:dyDescent="0.3">
      <c r="B136" s="11">
        <f>'B25 Co-Gen Energy Forecast'!B136</f>
        <v>49400</v>
      </c>
      <c r="C136">
        <f t="shared" si="5"/>
        <v>2035</v>
      </c>
      <c r="D136" s="47" t="s">
        <v>63</v>
      </c>
      <c r="E136" s="41"/>
      <c r="F136" s="47" t="s">
        <v>63</v>
      </c>
      <c r="G136" s="41"/>
      <c r="H136" s="47" t="s">
        <v>63</v>
      </c>
    </row>
    <row r="137" spans="2:8" x14ac:dyDescent="0.3">
      <c r="B137" s="11">
        <f>'B25 Co-Gen Energy Forecast'!B137</f>
        <v>49430</v>
      </c>
      <c r="C137">
        <f t="shared" si="5"/>
        <v>2035</v>
      </c>
      <c r="D137" s="47" t="s">
        <v>63</v>
      </c>
      <c r="E137" s="41"/>
      <c r="F137" s="47" t="s">
        <v>63</v>
      </c>
      <c r="G137" s="41"/>
      <c r="H137" s="47" t="s">
        <v>63</v>
      </c>
    </row>
    <row r="138" spans="2:8" x14ac:dyDescent="0.3">
      <c r="B138" s="11">
        <f>'B25 Co-Gen Energy Forecast'!B138</f>
        <v>49461</v>
      </c>
      <c r="C138">
        <f t="shared" si="5"/>
        <v>2035</v>
      </c>
      <c r="D138" s="47" t="s">
        <v>63</v>
      </c>
      <c r="E138" s="41"/>
      <c r="F138" s="47" t="s">
        <v>63</v>
      </c>
      <c r="G138" s="41"/>
      <c r="H138" s="47" t="s">
        <v>63</v>
      </c>
    </row>
    <row r="139" spans="2:8" x14ac:dyDescent="0.3">
      <c r="B139" s="11">
        <f>'B25 Co-Gen Energy Forecast'!B139</f>
        <v>49491</v>
      </c>
      <c r="C139">
        <f t="shared" si="5"/>
        <v>2035</v>
      </c>
      <c r="D139" s="47" t="s">
        <v>63</v>
      </c>
      <c r="E139" s="41"/>
      <c r="F139" s="47" t="s">
        <v>63</v>
      </c>
      <c r="G139" s="41"/>
      <c r="H139" s="47" t="s">
        <v>63</v>
      </c>
    </row>
    <row r="140" spans="2:8" x14ac:dyDescent="0.3">
      <c r="B140" s="11">
        <f>'B25 Co-Gen Energy Forecast'!B140</f>
        <v>49522</v>
      </c>
      <c r="C140">
        <f t="shared" si="5"/>
        <v>2035</v>
      </c>
      <c r="D140" s="47" t="s">
        <v>63</v>
      </c>
      <c r="E140" s="41"/>
      <c r="F140" s="47" t="s">
        <v>63</v>
      </c>
      <c r="G140" s="41"/>
      <c r="H140" s="47" t="s">
        <v>63</v>
      </c>
    </row>
    <row r="141" spans="2:8" x14ac:dyDescent="0.3">
      <c r="B141" s="11">
        <f>'B25 Co-Gen Energy Forecast'!B141</f>
        <v>49553</v>
      </c>
      <c r="C141">
        <f t="shared" si="5"/>
        <v>2035</v>
      </c>
      <c r="D141" s="47" t="s">
        <v>63</v>
      </c>
      <c r="E141" s="41"/>
      <c r="F141" s="47" t="s">
        <v>63</v>
      </c>
      <c r="G141" s="41"/>
      <c r="H141" s="47" t="s">
        <v>63</v>
      </c>
    </row>
    <row r="142" spans="2:8" x14ac:dyDescent="0.3">
      <c r="B142" s="11">
        <f>'B25 Co-Gen Energy Forecast'!B142</f>
        <v>49583</v>
      </c>
      <c r="C142">
        <f t="shared" si="5"/>
        <v>2035</v>
      </c>
      <c r="D142" s="47" t="s">
        <v>63</v>
      </c>
      <c r="E142" s="41"/>
      <c r="F142" s="47" t="s">
        <v>63</v>
      </c>
      <c r="G142" s="41"/>
      <c r="H142" s="47" t="s">
        <v>63</v>
      </c>
    </row>
    <row r="143" spans="2:8" x14ac:dyDescent="0.3">
      <c r="B143" s="11">
        <f>'B25 Co-Gen Energy Forecast'!B143</f>
        <v>49614</v>
      </c>
      <c r="C143">
        <f t="shared" si="5"/>
        <v>2035</v>
      </c>
      <c r="D143" s="47" t="s">
        <v>63</v>
      </c>
      <c r="E143" s="41"/>
      <c r="F143" s="47" t="s">
        <v>63</v>
      </c>
      <c r="G143" s="41"/>
      <c r="H143" s="47" t="s">
        <v>63</v>
      </c>
    </row>
    <row r="144" spans="2:8" x14ac:dyDescent="0.3">
      <c r="B144" s="11">
        <f>'B25 Co-Gen Energy Forecast'!B144</f>
        <v>49644</v>
      </c>
      <c r="C144">
        <f t="shared" si="5"/>
        <v>2035</v>
      </c>
      <c r="D144" s="47" t="s">
        <v>63</v>
      </c>
      <c r="E144" s="41"/>
      <c r="F144" s="47" t="s">
        <v>63</v>
      </c>
      <c r="G144" s="41"/>
      <c r="H144" s="47" t="s">
        <v>63</v>
      </c>
    </row>
    <row r="145" spans="2:8" x14ac:dyDescent="0.3">
      <c r="B145" s="11">
        <f>'B25 Co-Gen Energy Forecast'!B145</f>
        <v>49675</v>
      </c>
      <c r="C145">
        <f t="shared" si="5"/>
        <v>2036</v>
      </c>
      <c r="D145" s="47" t="s">
        <v>63</v>
      </c>
      <c r="E145" s="41"/>
      <c r="F145" s="47" t="s">
        <v>63</v>
      </c>
      <c r="G145" s="41"/>
      <c r="H145" s="47" t="s">
        <v>63</v>
      </c>
    </row>
    <row r="146" spans="2:8" x14ac:dyDescent="0.3">
      <c r="B146" s="11">
        <f>'B25 Co-Gen Energy Forecast'!B146</f>
        <v>49706</v>
      </c>
      <c r="C146">
        <f t="shared" si="5"/>
        <v>2036</v>
      </c>
      <c r="D146" s="47" t="s">
        <v>63</v>
      </c>
      <c r="E146" s="41"/>
      <c r="F146" s="47" t="s">
        <v>63</v>
      </c>
      <c r="G146" s="41"/>
      <c r="H146" s="47" t="s">
        <v>63</v>
      </c>
    </row>
    <row r="147" spans="2:8" x14ac:dyDescent="0.3">
      <c r="B147" s="11">
        <f>'B25 Co-Gen Energy Forecast'!B147</f>
        <v>49735</v>
      </c>
      <c r="C147">
        <f t="shared" si="5"/>
        <v>2036</v>
      </c>
      <c r="D147" s="47" t="s">
        <v>63</v>
      </c>
      <c r="E147" s="41"/>
      <c r="F147" s="47" t="s">
        <v>63</v>
      </c>
      <c r="G147" s="41"/>
      <c r="H147" s="47" t="s">
        <v>63</v>
      </c>
    </row>
    <row r="148" spans="2:8" x14ac:dyDescent="0.3">
      <c r="B148" s="11">
        <f>'B25 Co-Gen Energy Forecast'!B148</f>
        <v>49766</v>
      </c>
      <c r="C148">
        <f t="shared" si="5"/>
        <v>2036</v>
      </c>
      <c r="D148" s="47" t="s">
        <v>63</v>
      </c>
      <c r="E148" s="41"/>
      <c r="F148" s="47" t="s">
        <v>63</v>
      </c>
      <c r="G148" s="41"/>
      <c r="H148" s="47" t="s">
        <v>63</v>
      </c>
    </row>
    <row r="149" spans="2:8" x14ac:dyDescent="0.3">
      <c r="B149" s="11">
        <f>'B25 Co-Gen Energy Forecast'!B149</f>
        <v>49796</v>
      </c>
      <c r="C149">
        <f t="shared" si="5"/>
        <v>2036</v>
      </c>
      <c r="D149" s="47" t="s">
        <v>63</v>
      </c>
      <c r="E149" s="41"/>
      <c r="F149" s="47" t="s">
        <v>63</v>
      </c>
      <c r="G149" s="41"/>
      <c r="H149" s="47" t="s">
        <v>63</v>
      </c>
    </row>
    <row r="150" spans="2:8" x14ac:dyDescent="0.3">
      <c r="B150" s="11">
        <f>'B25 Co-Gen Energy Forecast'!B150</f>
        <v>49827</v>
      </c>
      <c r="C150">
        <f t="shared" si="5"/>
        <v>2036</v>
      </c>
      <c r="D150" s="47" t="s">
        <v>63</v>
      </c>
      <c r="E150" s="41"/>
      <c r="F150" s="47" t="s">
        <v>63</v>
      </c>
      <c r="G150" s="41"/>
      <c r="H150" s="47" t="s">
        <v>63</v>
      </c>
    </row>
    <row r="151" spans="2:8" x14ac:dyDescent="0.3">
      <c r="B151" s="11">
        <f>'B25 Co-Gen Energy Forecast'!B151</f>
        <v>49857</v>
      </c>
      <c r="C151">
        <f t="shared" si="5"/>
        <v>2036</v>
      </c>
      <c r="D151" s="47" t="s">
        <v>63</v>
      </c>
      <c r="E151" s="41"/>
      <c r="F151" s="47" t="s">
        <v>63</v>
      </c>
      <c r="G151" s="41"/>
      <c r="H151" s="47" t="s">
        <v>63</v>
      </c>
    </row>
    <row r="152" spans="2:8" x14ac:dyDescent="0.3">
      <c r="B152" s="11">
        <f>'B25 Co-Gen Energy Forecast'!B152</f>
        <v>49888</v>
      </c>
      <c r="C152">
        <f t="shared" si="5"/>
        <v>2036</v>
      </c>
      <c r="D152" s="47" t="s">
        <v>63</v>
      </c>
      <c r="E152" s="41"/>
      <c r="F152" s="47" t="s">
        <v>63</v>
      </c>
      <c r="G152" s="41"/>
      <c r="H152" s="47" t="s">
        <v>63</v>
      </c>
    </row>
    <row r="153" spans="2:8" x14ac:dyDescent="0.3">
      <c r="B153" s="11">
        <f>'B25 Co-Gen Energy Forecast'!B153</f>
        <v>49919</v>
      </c>
      <c r="C153">
        <f t="shared" si="5"/>
        <v>2036</v>
      </c>
      <c r="D153" s="47" t="s">
        <v>63</v>
      </c>
      <c r="E153" s="41"/>
      <c r="F153" s="47" t="s">
        <v>63</v>
      </c>
      <c r="G153" s="41"/>
      <c r="H153" s="47" t="s">
        <v>63</v>
      </c>
    </row>
    <row r="154" spans="2:8" x14ac:dyDescent="0.3">
      <c r="B154" s="11">
        <f>'B25 Co-Gen Energy Forecast'!B154</f>
        <v>49949</v>
      </c>
      <c r="C154">
        <f t="shared" si="5"/>
        <v>2036</v>
      </c>
      <c r="D154" s="47" t="s">
        <v>63</v>
      </c>
      <c r="E154" s="41"/>
      <c r="F154" s="47" t="s">
        <v>63</v>
      </c>
      <c r="G154" s="41"/>
      <c r="H154" s="47" t="s">
        <v>63</v>
      </c>
    </row>
    <row r="155" spans="2:8" x14ac:dyDescent="0.3">
      <c r="B155" s="11">
        <f>'B25 Co-Gen Energy Forecast'!B155</f>
        <v>49980</v>
      </c>
      <c r="C155">
        <f t="shared" si="5"/>
        <v>2036</v>
      </c>
      <c r="D155" s="47" t="s">
        <v>63</v>
      </c>
      <c r="E155" s="41"/>
      <c r="F155" s="47" t="s">
        <v>63</v>
      </c>
      <c r="G155" s="41"/>
      <c r="H155" s="47" t="s">
        <v>63</v>
      </c>
    </row>
    <row r="156" spans="2:8" x14ac:dyDescent="0.3">
      <c r="B156" s="11">
        <f>'B25 Co-Gen Energy Forecast'!B156</f>
        <v>50010</v>
      </c>
      <c r="C156">
        <f t="shared" si="5"/>
        <v>2036</v>
      </c>
      <c r="D156" s="47" t="s">
        <v>63</v>
      </c>
      <c r="E156" s="41"/>
      <c r="F156" s="47" t="s">
        <v>63</v>
      </c>
      <c r="G156" s="41"/>
      <c r="H156" s="47" t="s">
        <v>63</v>
      </c>
    </row>
    <row r="157" spans="2:8" x14ac:dyDescent="0.3">
      <c r="B157" s="11">
        <f>'B25 Co-Gen Energy Forecast'!B157</f>
        <v>50041</v>
      </c>
      <c r="C157">
        <f t="shared" si="5"/>
        <v>2037</v>
      </c>
      <c r="D157" s="47" t="s">
        <v>63</v>
      </c>
      <c r="E157" s="41"/>
      <c r="F157" s="47" t="s">
        <v>63</v>
      </c>
      <c r="G157" s="41"/>
      <c r="H157" s="47" t="s">
        <v>63</v>
      </c>
    </row>
    <row r="158" spans="2:8" x14ac:dyDescent="0.3">
      <c r="B158" s="11">
        <f>'B25 Co-Gen Energy Forecast'!B158</f>
        <v>50072</v>
      </c>
      <c r="C158">
        <f t="shared" si="5"/>
        <v>2037</v>
      </c>
      <c r="D158" s="47" t="s">
        <v>63</v>
      </c>
      <c r="E158" s="41"/>
      <c r="F158" s="47" t="s">
        <v>63</v>
      </c>
      <c r="G158" s="41"/>
      <c r="H158" s="47" t="s">
        <v>63</v>
      </c>
    </row>
    <row r="159" spans="2:8" x14ac:dyDescent="0.3">
      <c r="B159" s="11">
        <f>'B25 Co-Gen Energy Forecast'!B159</f>
        <v>50100</v>
      </c>
      <c r="C159">
        <f t="shared" si="5"/>
        <v>2037</v>
      </c>
      <c r="D159" s="47" t="s">
        <v>63</v>
      </c>
      <c r="E159" s="41"/>
      <c r="F159" s="47" t="s">
        <v>63</v>
      </c>
      <c r="G159" s="41"/>
      <c r="H159" s="47" t="s">
        <v>63</v>
      </c>
    </row>
    <row r="160" spans="2:8" x14ac:dyDescent="0.3">
      <c r="B160" s="11">
        <f>'B25 Co-Gen Energy Forecast'!B160</f>
        <v>50131</v>
      </c>
      <c r="C160">
        <f t="shared" si="5"/>
        <v>2037</v>
      </c>
      <c r="D160" s="47" t="s">
        <v>63</v>
      </c>
      <c r="E160" s="41"/>
      <c r="F160" s="47" t="s">
        <v>63</v>
      </c>
      <c r="G160" s="41"/>
      <c r="H160" s="47" t="s">
        <v>63</v>
      </c>
    </row>
    <row r="161" spans="2:8" x14ac:dyDescent="0.3">
      <c r="B161" s="11">
        <f>'B25 Co-Gen Energy Forecast'!B161</f>
        <v>50161</v>
      </c>
      <c r="C161">
        <f t="shared" si="5"/>
        <v>2037</v>
      </c>
      <c r="D161" s="47" t="s">
        <v>63</v>
      </c>
      <c r="E161" s="41"/>
      <c r="F161" s="47" t="s">
        <v>63</v>
      </c>
      <c r="G161" s="41"/>
      <c r="H161" s="47" t="s">
        <v>63</v>
      </c>
    </row>
    <row r="162" spans="2:8" x14ac:dyDescent="0.3">
      <c r="B162" s="11">
        <f>'B25 Co-Gen Energy Forecast'!B162</f>
        <v>50192</v>
      </c>
      <c r="C162">
        <f t="shared" si="5"/>
        <v>2037</v>
      </c>
      <c r="D162" s="47" t="s">
        <v>63</v>
      </c>
      <c r="E162" s="41"/>
      <c r="F162" s="47" t="s">
        <v>63</v>
      </c>
      <c r="G162" s="41"/>
      <c r="H162" s="47" t="s">
        <v>63</v>
      </c>
    </row>
    <row r="163" spans="2:8" x14ac:dyDescent="0.3">
      <c r="B163" s="11">
        <f>'B25 Co-Gen Energy Forecast'!B163</f>
        <v>50222</v>
      </c>
      <c r="C163">
        <f t="shared" si="5"/>
        <v>2037</v>
      </c>
      <c r="D163" s="47" t="s">
        <v>63</v>
      </c>
      <c r="E163" s="41"/>
      <c r="F163" s="47" t="s">
        <v>63</v>
      </c>
      <c r="G163" s="41"/>
      <c r="H163" s="47" t="s">
        <v>63</v>
      </c>
    </row>
    <row r="164" spans="2:8" x14ac:dyDescent="0.3">
      <c r="B164" s="11">
        <f>'B25 Co-Gen Energy Forecast'!B164</f>
        <v>50253</v>
      </c>
      <c r="C164">
        <f t="shared" si="5"/>
        <v>2037</v>
      </c>
      <c r="D164" s="47" t="s">
        <v>63</v>
      </c>
      <c r="E164" s="41"/>
      <c r="F164" s="47" t="s">
        <v>63</v>
      </c>
      <c r="G164" s="41"/>
      <c r="H164" s="47" t="s">
        <v>63</v>
      </c>
    </row>
    <row r="165" spans="2:8" x14ac:dyDescent="0.3">
      <c r="B165" s="11">
        <f>'B25 Co-Gen Energy Forecast'!B165</f>
        <v>50284</v>
      </c>
      <c r="C165">
        <f t="shared" si="5"/>
        <v>2037</v>
      </c>
      <c r="D165" s="47" t="s">
        <v>63</v>
      </c>
      <c r="E165" s="41"/>
      <c r="F165" s="47" t="s">
        <v>63</v>
      </c>
      <c r="G165" s="41"/>
      <c r="H165" s="47" t="s">
        <v>63</v>
      </c>
    </row>
    <row r="166" spans="2:8" x14ac:dyDescent="0.3">
      <c r="B166" s="11">
        <f>'B25 Co-Gen Energy Forecast'!B166</f>
        <v>50314</v>
      </c>
      <c r="C166">
        <f t="shared" si="5"/>
        <v>2037</v>
      </c>
      <c r="D166" s="47" t="s">
        <v>63</v>
      </c>
      <c r="E166" s="41"/>
      <c r="F166" s="47" t="s">
        <v>63</v>
      </c>
      <c r="G166" s="41"/>
      <c r="H166" s="47" t="s">
        <v>63</v>
      </c>
    </row>
    <row r="167" spans="2:8" x14ac:dyDescent="0.3">
      <c r="B167" s="11">
        <f>'B25 Co-Gen Energy Forecast'!B167</f>
        <v>50345</v>
      </c>
      <c r="C167">
        <f t="shared" si="5"/>
        <v>2037</v>
      </c>
      <c r="D167" s="47" t="s">
        <v>63</v>
      </c>
      <c r="E167" s="41"/>
      <c r="F167" s="47" t="s">
        <v>63</v>
      </c>
      <c r="G167" s="41"/>
      <c r="H167" s="47" t="s">
        <v>63</v>
      </c>
    </row>
    <row r="168" spans="2:8" x14ac:dyDescent="0.3">
      <c r="B168" s="11">
        <f>'B25 Co-Gen Energy Forecast'!B168</f>
        <v>50375</v>
      </c>
      <c r="C168">
        <f t="shared" si="5"/>
        <v>2037</v>
      </c>
      <c r="D168" s="47" t="s">
        <v>63</v>
      </c>
      <c r="E168" s="41"/>
      <c r="F168" s="47" t="s">
        <v>63</v>
      </c>
      <c r="G168" s="41"/>
      <c r="H168" s="47" t="s">
        <v>63</v>
      </c>
    </row>
    <row r="169" spans="2:8" x14ac:dyDescent="0.3">
      <c r="B169" s="11">
        <f>'B25 Co-Gen Energy Forecast'!B169</f>
        <v>50406</v>
      </c>
      <c r="C169">
        <f t="shared" si="5"/>
        <v>2038</v>
      </c>
      <c r="D169" s="47" t="s">
        <v>63</v>
      </c>
      <c r="E169" s="41"/>
      <c r="F169" s="47" t="s">
        <v>63</v>
      </c>
      <c r="G169" s="41"/>
      <c r="H169" s="47" t="s">
        <v>63</v>
      </c>
    </row>
    <row r="170" spans="2:8" x14ac:dyDescent="0.3">
      <c r="B170" s="11">
        <f>'B25 Co-Gen Energy Forecast'!B170</f>
        <v>50437</v>
      </c>
      <c r="C170">
        <f t="shared" si="5"/>
        <v>2038</v>
      </c>
      <c r="D170" s="47" t="s">
        <v>63</v>
      </c>
      <c r="E170" s="41"/>
      <c r="F170" s="47" t="s">
        <v>63</v>
      </c>
      <c r="G170" s="41"/>
      <c r="H170" s="47" t="s">
        <v>63</v>
      </c>
    </row>
    <row r="171" spans="2:8" x14ac:dyDescent="0.3">
      <c r="B171" s="11">
        <f>'B25 Co-Gen Energy Forecast'!B171</f>
        <v>50465</v>
      </c>
      <c r="C171">
        <f t="shared" si="5"/>
        <v>2038</v>
      </c>
      <c r="D171" s="47" t="s">
        <v>63</v>
      </c>
      <c r="E171" s="41"/>
      <c r="F171" s="47" t="s">
        <v>63</v>
      </c>
      <c r="G171" s="41"/>
      <c r="H171" s="47" t="s">
        <v>63</v>
      </c>
    </row>
    <row r="172" spans="2:8" x14ac:dyDescent="0.3">
      <c r="B172" s="11">
        <f>'B25 Co-Gen Energy Forecast'!B172</f>
        <v>50496</v>
      </c>
      <c r="C172">
        <f t="shared" si="5"/>
        <v>2038</v>
      </c>
      <c r="D172" s="47" t="s">
        <v>63</v>
      </c>
      <c r="E172" s="41"/>
      <c r="F172" s="47" t="s">
        <v>63</v>
      </c>
      <c r="G172" s="41"/>
      <c r="H172" s="47" t="s">
        <v>63</v>
      </c>
    </row>
    <row r="173" spans="2:8" x14ac:dyDescent="0.3">
      <c r="B173" s="11">
        <f>'B25 Co-Gen Energy Forecast'!B173</f>
        <v>50526</v>
      </c>
      <c r="C173">
        <f t="shared" si="5"/>
        <v>2038</v>
      </c>
      <c r="D173" s="47" t="s">
        <v>63</v>
      </c>
      <c r="E173" s="41"/>
      <c r="F173" s="47" t="s">
        <v>63</v>
      </c>
      <c r="G173" s="41"/>
      <c r="H173" s="47" t="s">
        <v>63</v>
      </c>
    </row>
    <row r="174" spans="2:8" x14ac:dyDescent="0.3">
      <c r="B174" s="11">
        <f>'B25 Co-Gen Energy Forecast'!B174</f>
        <v>50557</v>
      </c>
      <c r="C174">
        <f t="shared" si="5"/>
        <v>2038</v>
      </c>
      <c r="D174" s="47" t="s">
        <v>63</v>
      </c>
      <c r="E174" s="41"/>
      <c r="F174" s="47" t="s">
        <v>63</v>
      </c>
      <c r="G174" s="41"/>
      <c r="H174" s="47" t="s">
        <v>63</v>
      </c>
    </row>
    <row r="175" spans="2:8" x14ac:dyDescent="0.3">
      <c r="B175" s="11">
        <f>'B25 Co-Gen Energy Forecast'!B175</f>
        <v>50587</v>
      </c>
      <c r="C175">
        <f t="shared" si="5"/>
        <v>2038</v>
      </c>
      <c r="D175" s="47" t="s">
        <v>63</v>
      </c>
      <c r="E175" s="41"/>
      <c r="F175" s="47" t="s">
        <v>63</v>
      </c>
      <c r="G175" s="41"/>
      <c r="H175" s="47" t="s">
        <v>63</v>
      </c>
    </row>
    <row r="176" spans="2:8" x14ac:dyDescent="0.3">
      <c r="B176" s="11">
        <f>'B25 Co-Gen Energy Forecast'!B176</f>
        <v>50618</v>
      </c>
      <c r="C176">
        <f t="shared" si="5"/>
        <v>2038</v>
      </c>
      <c r="D176" s="47" t="s">
        <v>63</v>
      </c>
      <c r="E176" s="41"/>
      <c r="F176" s="47" t="s">
        <v>63</v>
      </c>
      <c r="G176" s="41"/>
      <c r="H176" s="47" t="s">
        <v>63</v>
      </c>
    </row>
    <row r="177" spans="2:8" x14ac:dyDescent="0.3">
      <c r="B177" s="11">
        <f>'B25 Co-Gen Energy Forecast'!B177</f>
        <v>50649</v>
      </c>
      <c r="C177">
        <f t="shared" si="5"/>
        <v>2038</v>
      </c>
      <c r="D177" s="47" t="s">
        <v>63</v>
      </c>
      <c r="E177" s="41"/>
      <c r="F177" s="47" t="s">
        <v>63</v>
      </c>
      <c r="G177" s="41"/>
      <c r="H177" s="47" t="s">
        <v>63</v>
      </c>
    </row>
    <row r="178" spans="2:8" x14ac:dyDescent="0.3">
      <c r="B178" s="11">
        <f>'B25 Co-Gen Energy Forecast'!B178</f>
        <v>50679</v>
      </c>
      <c r="C178">
        <f t="shared" si="5"/>
        <v>2038</v>
      </c>
      <c r="D178" s="47" t="s">
        <v>63</v>
      </c>
      <c r="E178" s="41"/>
      <c r="F178" s="47" t="s">
        <v>63</v>
      </c>
      <c r="G178" s="41"/>
      <c r="H178" s="47" t="s">
        <v>63</v>
      </c>
    </row>
    <row r="179" spans="2:8" x14ac:dyDescent="0.3">
      <c r="B179" s="11">
        <f>'B25 Co-Gen Energy Forecast'!B179</f>
        <v>50710</v>
      </c>
      <c r="C179">
        <f t="shared" si="5"/>
        <v>2038</v>
      </c>
      <c r="D179" s="47" t="s">
        <v>63</v>
      </c>
      <c r="E179" s="41"/>
      <c r="F179" s="47" t="s">
        <v>63</v>
      </c>
      <c r="G179" s="41"/>
      <c r="H179" s="47" t="s">
        <v>63</v>
      </c>
    </row>
    <row r="180" spans="2:8" x14ac:dyDescent="0.3">
      <c r="B180" s="11">
        <f>'B25 Co-Gen Energy Forecast'!B180</f>
        <v>50740</v>
      </c>
      <c r="C180">
        <f t="shared" si="5"/>
        <v>2038</v>
      </c>
      <c r="D180" s="47" t="s">
        <v>63</v>
      </c>
      <c r="E180" s="41"/>
      <c r="F180" s="47" t="s">
        <v>63</v>
      </c>
      <c r="G180" s="41"/>
      <c r="H180" s="47" t="s">
        <v>63</v>
      </c>
    </row>
    <row r="181" spans="2:8" x14ac:dyDescent="0.3">
      <c r="B181" s="11">
        <f>'B25 Co-Gen Energy Forecast'!B181</f>
        <v>50771</v>
      </c>
      <c r="C181">
        <f t="shared" si="5"/>
        <v>2039</v>
      </c>
      <c r="D181" s="47" t="s">
        <v>63</v>
      </c>
      <c r="E181" s="41"/>
      <c r="F181" s="47" t="s">
        <v>63</v>
      </c>
      <c r="G181" s="41"/>
      <c r="H181" s="47" t="s">
        <v>63</v>
      </c>
    </row>
    <row r="182" spans="2:8" x14ac:dyDescent="0.3">
      <c r="B182" s="11">
        <f>'B25 Co-Gen Energy Forecast'!B182</f>
        <v>50802</v>
      </c>
      <c r="C182">
        <f t="shared" si="5"/>
        <v>2039</v>
      </c>
      <c r="D182" s="47" t="s">
        <v>63</v>
      </c>
      <c r="E182" s="41"/>
      <c r="F182" s="47" t="s">
        <v>63</v>
      </c>
      <c r="G182" s="41"/>
      <c r="H182" s="47" t="s">
        <v>63</v>
      </c>
    </row>
    <row r="183" spans="2:8" x14ac:dyDescent="0.3">
      <c r="B183" s="11">
        <f>'B25 Co-Gen Energy Forecast'!B183</f>
        <v>50830</v>
      </c>
      <c r="C183">
        <f t="shared" si="5"/>
        <v>2039</v>
      </c>
      <c r="D183" s="47" t="s">
        <v>63</v>
      </c>
      <c r="E183" s="41"/>
      <c r="F183" s="47" t="s">
        <v>63</v>
      </c>
      <c r="G183" s="41"/>
      <c r="H183" s="47" t="s">
        <v>63</v>
      </c>
    </row>
    <row r="184" spans="2:8" x14ac:dyDescent="0.3">
      <c r="B184" s="11">
        <f>'B25 Co-Gen Energy Forecast'!B184</f>
        <v>50861</v>
      </c>
      <c r="C184">
        <f t="shared" si="5"/>
        <v>2039</v>
      </c>
      <c r="D184" s="47" t="s">
        <v>63</v>
      </c>
      <c r="E184" s="41"/>
      <c r="F184" s="47" t="s">
        <v>63</v>
      </c>
      <c r="G184" s="41"/>
      <c r="H184" s="47" t="s">
        <v>63</v>
      </c>
    </row>
    <row r="185" spans="2:8" x14ac:dyDescent="0.3">
      <c r="B185" s="11">
        <f>'B25 Co-Gen Energy Forecast'!B185</f>
        <v>50891</v>
      </c>
      <c r="C185">
        <f t="shared" si="5"/>
        <v>2039</v>
      </c>
      <c r="D185" s="47" t="s">
        <v>63</v>
      </c>
      <c r="E185" s="41"/>
      <c r="F185" s="47" t="s">
        <v>63</v>
      </c>
      <c r="G185" s="41"/>
      <c r="H185" s="47" t="s">
        <v>63</v>
      </c>
    </row>
    <row r="186" spans="2:8" x14ac:dyDescent="0.3">
      <c r="B186" s="11">
        <f>'B25 Co-Gen Energy Forecast'!B186</f>
        <v>50922</v>
      </c>
      <c r="C186">
        <f t="shared" si="5"/>
        <v>2039</v>
      </c>
      <c r="D186" s="47" t="s">
        <v>63</v>
      </c>
      <c r="E186" s="41"/>
      <c r="F186" s="47" t="s">
        <v>63</v>
      </c>
      <c r="G186" s="41"/>
      <c r="H186" s="47" t="s">
        <v>63</v>
      </c>
    </row>
    <row r="187" spans="2:8" x14ac:dyDescent="0.3">
      <c r="B187" s="11">
        <f>'B25 Co-Gen Energy Forecast'!B187</f>
        <v>50952</v>
      </c>
      <c r="C187">
        <f t="shared" si="5"/>
        <v>2039</v>
      </c>
      <c r="D187" s="47" t="s">
        <v>63</v>
      </c>
      <c r="E187" s="41"/>
      <c r="F187" s="47" t="s">
        <v>63</v>
      </c>
      <c r="G187" s="41"/>
      <c r="H187" s="47" t="s">
        <v>63</v>
      </c>
    </row>
    <row r="188" spans="2:8" x14ac:dyDescent="0.3">
      <c r="B188" s="11">
        <f>'B25 Co-Gen Energy Forecast'!B188</f>
        <v>50983</v>
      </c>
      <c r="C188">
        <f t="shared" si="5"/>
        <v>2039</v>
      </c>
      <c r="D188" s="47" t="s">
        <v>63</v>
      </c>
      <c r="E188" s="41"/>
      <c r="F188" s="47" t="s">
        <v>63</v>
      </c>
      <c r="G188" s="41"/>
      <c r="H188" s="47" t="s">
        <v>63</v>
      </c>
    </row>
    <row r="189" spans="2:8" x14ac:dyDescent="0.3">
      <c r="B189" s="11">
        <f>'B25 Co-Gen Energy Forecast'!B189</f>
        <v>51014</v>
      </c>
      <c r="C189">
        <f t="shared" si="5"/>
        <v>2039</v>
      </c>
      <c r="D189" s="47" t="s">
        <v>63</v>
      </c>
      <c r="E189" s="41"/>
      <c r="F189" s="47" t="s">
        <v>63</v>
      </c>
      <c r="G189" s="41"/>
      <c r="H189" s="47" t="s">
        <v>63</v>
      </c>
    </row>
    <row r="190" spans="2:8" x14ac:dyDescent="0.3">
      <c r="B190" s="11">
        <f>'B25 Co-Gen Energy Forecast'!B190</f>
        <v>51044</v>
      </c>
      <c r="C190">
        <f t="shared" si="5"/>
        <v>2039</v>
      </c>
      <c r="D190" s="47" t="s">
        <v>63</v>
      </c>
      <c r="E190" s="41"/>
      <c r="F190" s="47" t="s">
        <v>63</v>
      </c>
      <c r="G190" s="41"/>
      <c r="H190" s="47" t="s">
        <v>63</v>
      </c>
    </row>
    <row r="191" spans="2:8" x14ac:dyDescent="0.3">
      <c r="B191" s="11">
        <f>'B25 Co-Gen Energy Forecast'!B191</f>
        <v>51075</v>
      </c>
      <c r="C191">
        <f t="shared" si="5"/>
        <v>2039</v>
      </c>
      <c r="D191" s="47" t="s">
        <v>63</v>
      </c>
      <c r="E191" s="41"/>
      <c r="F191" s="47" t="s">
        <v>63</v>
      </c>
      <c r="G191" s="41"/>
      <c r="H191" s="47" t="s">
        <v>63</v>
      </c>
    </row>
    <row r="192" spans="2:8" x14ac:dyDescent="0.3">
      <c r="B192" s="11">
        <f>'B25 Co-Gen Energy Forecast'!B192</f>
        <v>51105</v>
      </c>
      <c r="C192">
        <f t="shared" si="5"/>
        <v>2039</v>
      </c>
      <c r="D192" s="47" t="s">
        <v>63</v>
      </c>
      <c r="E192" s="41"/>
      <c r="F192" s="47" t="s">
        <v>63</v>
      </c>
      <c r="G192" s="41"/>
      <c r="H192" s="47" t="s">
        <v>63</v>
      </c>
    </row>
    <row r="193" spans="2:8" x14ac:dyDescent="0.3">
      <c r="B193" s="11">
        <f>'B25 Co-Gen Energy Forecast'!B193</f>
        <v>51136</v>
      </c>
      <c r="C193">
        <f t="shared" si="5"/>
        <v>2040</v>
      </c>
      <c r="D193" s="47" t="s">
        <v>63</v>
      </c>
      <c r="E193" s="41"/>
      <c r="F193" s="47" t="s">
        <v>63</v>
      </c>
      <c r="G193" s="41"/>
      <c r="H193" s="47" t="s">
        <v>63</v>
      </c>
    </row>
    <row r="194" spans="2:8" x14ac:dyDescent="0.3">
      <c r="B194" s="11">
        <f>'B25 Co-Gen Energy Forecast'!B194</f>
        <v>51167</v>
      </c>
      <c r="C194">
        <f t="shared" si="5"/>
        <v>2040</v>
      </c>
      <c r="D194" s="47" t="s">
        <v>63</v>
      </c>
      <c r="E194" s="41"/>
      <c r="F194" s="47" t="s">
        <v>63</v>
      </c>
      <c r="G194" s="41"/>
      <c r="H194" s="47" t="s">
        <v>63</v>
      </c>
    </row>
    <row r="195" spans="2:8" x14ac:dyDescent="0.3">
      <c r="B195" s="11">
        <f>'B25 Co-Gen Energy Forecast'!B195</f>
        <v>51196</v>
      </c>
      <c r="C195">
        <f t="shared" si="5"/>
        <v>2040</v>
      </c>
      <c r="D195" s="47" t="s">
        <v>63</v>
      </c>
      <c r="E195" s="41"/>
      <c r="F195" s="47" t="s">
        <v>63</v>
      </c>
      <c r="G195" s="41"/>
      <c r="H195" s="47" t="s">
        <v>63</v>
      </c>
    </row>
    <row r="196" spans="2:8" x14ac:dyDescent="0.3">
      <c r="B196" s="11">
        <f>'B25 Co-Gen Energy Forecast'!B196</f>
        <v>51227</v>
      </c>
      <c r="C196">
        <f t="shared" si="5"/>
        <v>2040</v>
      </c>
      <c r="D196" s="47" t="s">
        <v>63</v>
      </c>
      <c r="E196" s="41"/>
      <c r="F196" s="47" t="s">
        <v>63</v>
      </c>
      <c r="G196" s="41"/>
      <c r="H196" s="47" t="s">
        <v>63</v>
      </c>
    </row>
    <row r="197" spans="2:8" x14ac:dyDescent="0.3">
      <c r="B197" s="11">
        <f>'B25 Co-Gen Energy Forecast'!B197</f>
        <v>51257</v>
      </c>
      <c r="C197">
        <f t="shared" si="5"/>
        <v>2040</v>
      </c>
      <c r="D197" s="47" t="s">
        <v>63</v>
      </c>
      <c r="E197" s="41"/>
      <c r="F197" s="47" t="s">
        <v>63</v>
      </c>
      <c r="G197" s="41"/>
      <c r="H197" s="47" t="s">
        <v>63</v>
      </c>
    </row>
    <row r="198" spans="2:8" x14ac:dyDescent="0.3">
      <c r="B198" s="11">
        <f>'B25 Co-Gen Energy Forecast'!B198</f>
        <v>51288</v>
      </c>
      <c r="C198">
        <f t="shared" ref="C198:C261" si="6">YEAR(B198)</f>
        <v>2040</v>
      </c>
      <c r="D198" s="47" t="s">
        <v>63</v>
      </c>
      <c r="E198" s="41"/>
      <c r="F198" s="47" t="s">
        <v>63</v>
      </c>
      <c r="G198" s="41"/>
      <c r="H198" s="47" t="s">
        <v>63</v>
      </c>
    </row>
    <row r="199" spans="2:8" x14ac:dyDescent="0.3">
      <c r="B199" s="11">
        <f>'B25 Co-Gen Energy Forecast'!B199</f>
        <v>51318</v>
      </c>
      <c r="C199">
        <f t="shared" si="6"/>
        <v>2040</v>
      </c>
      <c r="D199" s="47" t="s">
        <v>63</v>
      </c>
      <c r="E199" s="41"/>
      <c r="F199" s="47" t="s">
        <v>63</v>
      </c>
      <c r="G199" s="41"/>
      <c r="H199" s="47" t="s">
        <v>63</v>
      </c>
    </row>
    <row r="200" spans="2:8" x14ac:dyDescent="0.3">
      <c r="B200" s="11">
        <f>'B25 Co-Gen Energy Forecast'!B200</f>
        <v>51349</v>
      </c>
      <c r="C200">
        <f t="shared" si="6"/>
        <v>2040</v>
      </c>
      <c r="D200" s="47" t="s">
        <v>63</v>
      </c>
      <c r="E200" s="41"/>
      <c r="F200" s="47" t="s">
        <v>63</v>
      </c>
      <c r="G200" s="41"/>
      <c r="H200" s="47" t="s">
        <v>63</v>
      </c>
    </row>
    <row r="201" spans="2:8" x14ac:dyDescent="0.3">
      <c r="B201" s="11">
        <f>'B25 Co-Gen Energy Forecast'!B201</f>
        <v>51380</v>
      </c>
      <c r="C201">
        <f t="shared" si="6"/>
        <v>2040</v>
      </c>
      <c r="D201" s="47" t="s">
        <v>63</v>
      </c>
      <c r="E201" s="41"/>
      <c r="F201" s="47" t="s">
        <v>63</v>
      </c>
      <c r="G201" s="41"/>
      <c r="H201" s="47" t="s">
        <v>63</v>
      </c>
    </row>
    <row r="202" spans="2:8" x14ac:dyDescent="0.3">
      <c r="B202" s="11">
        <f>'B25 Co-Gen Energy Forecast'!B202</f>
        <v>51410</v>
      </c>
      <c r="C202">
        <f t="shared" si="6"/>
        <v>2040</v>
      </c>
      <c r="D202" s="47" t="s">
        <v>63</v>
      </c>
      <c r="E202" s="41"/>
      <c r="F202" s="47" t="s">
        <v>63</v>
      </c>
      <c r="G202" s="41"/>
      <c r="H202" s="47" t="s">
        <v>63</v>
      </c>
    </row>
    <row r="203" spans="2:8" x14ac:dyDescent="0.3">
      <c r="B203" s="11">
        <f>'B25 Co-Gen Energy Forecast'!B203</f>
        <v>51441</v>
      </c>
      <c r="C203">
        <f t="shared" si="6"/>
        <v>2040</v>
      </c>
      <c r="D203" s="47" t="s">
        <v>63</v>
      </c>
      <c r="E203" s="41"/>
      <c r="F203" s="47" t="s">
        <v>63</v>
      </c>
      <c r="G203" s="41"/>
      <c r="H203" s="47" t="s">
        <v>63</v>
      </c>
    </row>
    <row r="204" spans="2:8" x14ac:dyDescent="0.3">
      <c r="B204" s="11">
        <f>'B25 Co-Gen Energy Forecast'!B204</f>
        <v>51471</v>
      </c>
      <c r="C204">
        <f t="shared" si="6"/>
        <v>2040</v>
      </c>
      <c r="D204" s="47" t="s">
        <v>63</v>
      </c>
      <c r="E204" s="41"/>
      <c r="F204" s="47" t="s">
        <v>63</v>
      </c>
      <c r="G204" s="41"/>
      <c r="H204" s="47" t="s">
        <v>63</v>
      </c>
    </row>
    <row r="205" spans="2:8" x14ac:dyDescent="0.3">
      <c r="B205" s="11">
        <f>'B25 Co-Gen Energy Forecast'!B205</f>
        <v>51502</v>
      </c>
      <c r="C205">
        <f t="shared" si="6"/>
        <v>2041</v>
      </c>
      <c r="D205" s="47" t="s">
        <v>63</v>
      </c>
      <c r="E205" s="41"/>
      <c r="F205" s="47" t="s">
        <v>63</v>
      </c>
      <c r="G205" s="41"/>
      <c r="H205" s="47" t="s">
        <v>63</v>
      </c>
    </row>
    <row r="206" spans="2:8" x14ac:dyDescent="0.3">
      <c r="B206" s="11">
        <f>'B25 Co-Gen Energy Forecast'!B206</f>
        <v>51533</v>
      </c>
      <c r="C206">
        <f t="shared" si="6"/>
        <v>2041</v>
      </c>
      <c r="D206" s="47" t="s">
        <v>63</v>
      </c>
      <c r="E206" s="41"/>
      <c r="F206" s="47" t="s">
        <v>63</v>
      </c>
      <c r="G206" s="41"/>
      <c r="H206" s="47" t="s">
        <v>63</v>
      </c>
    </row>
    <row r="207" spans="2:8" x14ac:dyDescent="0.3">
      <c r="B207" s="11">
        <f>'B25 Co-Gen Energy Forecast'!B207</f>
        <v>51561</v>
      </c>
      <c r="C207">
        <f t="shared" si="6"/>
        <v>2041</v>
      </c>
      <c r="D207" s="47" t="s">
        <v>63</v>
      </c>
      <c r="E207" s="41"/>
      <c r="F207" s="47" t="s">
        <v>63</v>
      </c>
      <c r="G207" s="41"/>
      <c r="H207" s="47" t="s">
        <v>63</v>
      </c>
    </row>
    <row r="208" spans="2:8" x14ac:dyDescent="0.3">
      <c r="B208" s="11">
        <f>'B25 Co-Gen Energy Forecast'!B208</f>
        <v>51592</v>
      </c>
      <c r="C208">
        <f t="shared" si="6"/>
        <v>2041</v>
      </c>
      <c r="D208" s="47" t="s">
        <v>63</v>
      </c>
      <c r="E208" s="41"/>
      <c r="F208" s="47" t="s">
        <v>63</v>
      </c>
      <c r="G208" s="41"/>
      <c r="H208" s="47" t="s">
        <v>63</v>
      </c>
    </row>
    <row r="209" spans="2:8" x14ac:dyDescent="0.3">
      <c r="B209" s="11">
        <f>'B25 Co-Gen Energy Forecast'!B209</f>
        <v>51622</v>
      </c>
      <c r="C209">
        <f t="shared" si="6"/>
        <v>2041</v>
      </c>
      <c r="D209" s="47" t="s">
        <v>63</v>
      </c>
      <c r="E209" s="41"/>
      <c r="F209" s="47" t="s">
        <v>63</v>
      </c>
      <c r="G209" s="41"/>
      <c r="H209" s="47" t="s">
        <v>63</v>
      </c>
    </row>
    <row r="210" spans="2:8" x14ac:dyDescent="0.3">
      <c r="B210" s="11">
        <f>'B25 Co-Gen Energy Forecast'!B210</f>
        <v>51653</v>
      </c>
      <c r="C210">
        <f t="shared" si="6"/>
        <v>2041</v>
      </c>
      <c r="D210" s="47" t="s">
        <v>63</v>
      </c>
      <c r="E210" s="41"/>
      <c r="F210" s="47" t="s">
        <v>63</v>
      </c>
      <c r="G210" s="41"/>
      <c r="H210" s="47" t="s">
        <v>63</v>
      </c>
    </row>
    <row r="211" spans="2:8" x14ac:dyDescent="0.3">
      <c r="B211" s="11">
        <f>'B25 Co-Gen Energy Forecast'!B211</f>
        <v>51683</v>
      </c>
      <c r="C211">
        <f t="shared" si="6"/>
        <v>2041</v>
      </c>
      <c r="D211" s="47" t="s">
        <v>63</v>
      </c>
      <c r="E211" s="41"/>
      <c r="F211" s="47" t="s">
        <v>63</v>
      </c>
      <c r="G211" s="41"/>
      <c r="H211" s="47" t="s">
        <v>63</v>
      </c>
    </row>
    <row r="212" spans="2:8" x14ac:dyDescent="0.3">
      <c r="B212" s="11">
        <f>'B25 Co-Gen Energy Forecast'!B212</f>
        <v>51714</v>
      </c>
      <c r="C212">
        <f t="shared" si="6"/>
        <v>2041</v>
      </c>
      <c r="D212" s="47" t="s">
        <v>63</v>
      </c>
      <c r="E212" s="41"/>
      <c r="F212" s="47" t="s">
        <v>63</v>
      </c>
      <c r="G212" s="41"/>
      <c r="H212" s="47" t="s">
        <v>63</v>
      </c>
    </row>
    <row r="213" spans="2:8" x14ac:dyDescent="0.3">
      <c r="B213" s="11">
        <f>'B25 Co-Gen Energy Forecast'!B213</f>
        <v>51745</v>
      </c>
      <c r="C213">
        <f t="shared" si="6"/>
        <v>2041</v>
      </c>
      <c r="D213" s="47" t="s">
        <v>63</v>
      </c>
      <c r="E213" s="41"/>
      <c r="F213" s="47" t="s">
        <v>63</v>
      </c>
      <c r="G213" s="41"/>
      <c r="H213" s="47" t="s">
        <v>63</v>
      </c>
    </row>
    <row r="214" spans="2:8" x14ac:dyDescent="0.3">
      <c r="B214" s="11">
        <f>'B25 Co-Gen Energy Forecast'!B214</f>
        <v>51775</v>
      </c>
      <c r="C214">
        <f t="shared" si="6"/>
        <v>2041</v>
      </c>
      <c r="D214" s="47" t="s">
        <v>63</v>
      </c>
      <c r="E214" s="41"/>
      <c r="F214" s="47" t="s">
        <v>63</v>
      </c>
      <c r="G214" s="41"/>
      <c r="H214" s="47" t="s">
        <v>63</v>
      </c>
    </row>
    <row r="215" spans="2:8" x14ac:dyDescent="0.3">
      <c r="B215" s="11">
        <f>'B25 Co-Gen Energy Forecast'!B215</f>
        <v>51806</v>
      </c>
      <c r="C215">
        <f t="shared" si="6"/>
        <v>2041</v>
      </c>
      <c r="D215" s="47" t="s">
        <v>63</v>
      </c>
      <c r="E215" s="41"/>
      <c r="F215" s="47" t="s">
        <v>63</v>
      </c>
      <c r="G215" s="41"/>
      <c r="H215" s="47" t="s">
        <v>63</v>
      </c>
    </row>
    <row r="216" spans="2:8" x14ac:dyDescent="0.3">
      <c r="B216" s="11">
        <f>'B25 Co-Gen Energy Forecast'!B216</f>
        <v>51836</v>
      </c>
      <c r="C216">
        <f t="shared" si="6"/>
        <v>2041</v>
      </c>
      <c r="D216" s="47" t="s">
        <v>63</v>
      </c>
      <c r="E216" s="41"/>
      <c r="F216" s="47" t="s">
        <v>63</v>
      </c>
      <c r="G216" s="41"/>
      <c r="H216" s="47" t="s">
        <v>63</v>
      </c>
    </row>
    <row r="217" spans="2:8" x14ac:dyDescent="0.3">
      <c r="B217" s="11">
        <f>'B25 Co-Gen Energy Forecast'!B217</f>
        <v>51867</v>
      </c>
      <c r="C217">
        <f t="shared" si="6"/>
        <v>2042</v>
      </c>
      <c r="D217" s="47" t="s">
        <v>63</v>
      </c>
      <c r="E217" s="41"/>
      <c r="F217" s="47" t="s">
        <v>63</v>
      </c>
      <c r="G217" s="41"/>
      <c r="H217" s="47" t="s">
        <v>63</v>
      </c>
    </row>
    <row r="218" spans="2:8" x14ac:dyDescent="0.3">
      <c r="B218" s="11">
        <f>'B25 Co-Gen Energy Forecast'!B218</f>
        <v>51898</v>
      </c>
      <c r="C218">
        <f t="shared" si="6"/>
        <v>2042</v>
      </c>
      <c r="D218" s="47" t="s">
        <v>63</v>
      </c>
      <c r="E218" s="41"/>
      <c r="F218" s="47" t="s">
        <v>63</v>
      </c>
      <c r="G218" s="41"/>
      <c r="H218" s="47" t="s">
        <v>63</v>
      </c>
    </row>
    <row r="219" spans="2:8" x14ac:dyDescent="0.3">
      <c r="B219" s="11">
        <f>'B25 Co-Gen Energy Forecast'!B219</f>
        <v>51926</v>
      </c>
      <c r="C219">
        <f t="shared" si="6"/>
        <v>2042</v>
      </c>
      <c r="D219" s="47" t="s">
        <v>63</v>
      </c>
      <c r="E219" s="41"/>
      <c r="F219" s="47" t="s">
        <v>63</v>
      </c>
      <c r="G219" s="41"/>
      <c r="H219" s="47" t="s">
        <v>63</v>
      </c>
    </row>
    <row r="220" spans="2:8" x14ac:dyDescent="0.3">
      <c r="B220" s="11">
        <f>'B25 Co-Gen Energy Forecast'!B220</f>
        <v>51957</v>
      </c>
      <c r="C220">
        <f t="shared" si="6"/>
        <v>2042</v>
      </c>
      <c r="D220" s="47" t="s">
        <v>63</v>
      </c>
      <c r="E220" s="41"/>
      <c r="F220" s="47" t="s">
        <v>63</v>
      </c>
      <c r="G220" s="41"/>
      <c r="H220" s="47" t="s">
        <v>63</v>
      </c>
    </row>
    <row r="221" spans="2:8" x14ac:dyDescent="0.3">
      <c r="B221" s="11">
        <f>'B25 Co-Gen Energy Forecast'!B221</f>
        <v>51987</v>
      </c>
      <c r="C221">
        <f t="shared" si="6"/>
        <v>2042</v>
      </c>
      <c r="D221" s="47" t="s">
        <v>63</v>
      </c>
      <c r="E221" s="41"/>
      <c r="F221" s="47" t="s">
        <v>63</v>
      </c>
      <c r="G221" s="41"/>
      <c r="H221" s="47" t="s">
        <v>63</v>
      </c>
    </row>
    <row r="222" spans="2:8" x14ac:dyDescent="0.3">
      <c r="B222" s="11">
        <f>'B25 Co-Gen Energy Forecast'!B222</f>
        <v>52018</v>
      </c>
      <c r="C222">
        <f t="shared" si="6"/>
        <v>2042</v>
      </c>
      <c r="D222" s="47" t="s">
        <v>63</v>
      </c>
      <c r="E222" s="41"/>
      <c r="F222" s="47" t="s">
        <v>63</v>
      </c>
      <c r="G222" s="41"/>
      <c r="H222" s="47" t="s">
        <v>63</v>
      </c>
    </row>
    <row r="223" spans="2:8" x14ac:dyDescent="0.3">
      <c r="B223" s="11">
        <f>'B25 Co-Gen Energy Forecast'!B223</f>
        <v>52048</v>
      </c>
      <c r="C223">
        <f t="shared" si="6"/>
        <v>2042</v>
      </c>
      <c r="D223" s="47" t="s">
        <v>63</v>
      </c>
      <c r="E223" s="41"/>
      <c r="F223" s="47" t="s">
        <v>63</v>
      </c>
      <c r="G223" s="41"/>
      <c r="H223" s="47" t="s">
        <v>63</v>
      </c>
    </row>
    <row r="224" spans="2:8" x14ac:dyDescent="0.3">
      <c r="B224" s="11">
        <f>'B25 Co-Gen Energy Forecast'!B224</f>
        <v>52079</v>
      </c>
      <c r="C224">
        <f t="shared" si="6"/>
        <v>2042</v>
      </c>
      <c r="D224" s="47" t="s">
        <v>63</v>
      </c>
      <c r="E224" s="41"/>
      <c r="F224" s="47" t="s">
        <v>63</v>
      </c>
      <c r="G224" s="41"/>
      <c r="H224" s="47" t="s">
        <v>63</v>
      </c>
    </row>
    <row r="225" spans="2:8" x14ac:dyDescent="0.3">
      <c r="B225" s="11">
        <f>'B25 Co-Gen Energy Forecast'!B225</f>
        <v>52110</v>
      </c>
      <c r="C225">
        <f t="shared" si="6"/>
        <v>2042</v>
      </c>
      <c r="D225" s="47" t="s">
        <v>63</v>
      </c>
      <c r="E225" s="41"/>
      <c r="F225" s="47" t="s">
        <v>63</v>
      </c>
      <c r="G225" s="41"/>
      <c r="H225" s="47" t="s">
        <v>63</v>
      </c>
    </row>
    <row r="226" spans="2:8" x14ac:dyDescent="0.3">
      <c r="B226" s="11">
        <f>'B25 Co-Gen Energy Forecast'!B226</f>
        <v>52140</v>
      </c>
      <c r="C226">
        <f t="shared" si="6"/>
        <v>2042</v>
      </c>
      <c r="D226" s="47" t="s">
        <v>63</v>
      </c>
      <c r="E226" s="41"/>
      <c r="F226" s="47" t="s">
        <v>63</v>
      </c>
      <c r="G226" s="41"/>
      <c r="H226" s="47" t="s">
        <v>63</v>
      </c>
    </row>
    <row r="227" spans="2:8" x14ac:dyDescent="0.3">
      <c r="B227" s="11">
        <f>'B25 Co-Gen Energy Forecast'!B227</f>
        <v>52171</v>
      </c>
      <c r="C227">
        <f t="shared" si="6"/>
        <v>2042</v>
      </c>
      <c r="D227" s="47" t="s">
        <v>63</v>
      </c>
      <c r="E227" s="41"/>
      <c r="F227" s="47" t="s">
        <v>63</v>
      </c>
      <c r="G227" s="41"/>
      <c r="H227" s="47" t="s">
        <v>63</v>
      </c>
    </row>
    <row r="228" spans="2:8" x14ac:dyDescent="0.3">
      <c r="B228" s="11">
        <f>'B25 Co-Gen Energy Forecast'!B228</f>
        <v>52201</v>
      </c>
      <c r="C228">
        <f t="shared" si="6"/>
        <v>2042</v>
      </c>
      <c r="D228" s="47" t="s">
        <v>63</v>
      </c>
      <c r="E228" s="41"/>
      <c r="F228" s="47" t="s">
        <v>63</v>
      </c>
      <c r="G228" s="41"/>
      <c r="H228" s="47" t="s">
        <v>63</v>
      </c>
    </row>
    <row r="229" spans="2:8" x14ac:dyDescent="0.3">
      <c r="B229" s="11">
        <f>'B25 Co-Gen Energy Forecast'!B229</f>
        <v>52232</v>
      </c>
      <c r="C229">
        <f t="shared" si="6"/>
        <v>2043</v>
      </c>
      <c r="D229" s="47" t="s">
        <v>63</v>
      </c>
      <c r="E229" s="41"/>
      <c r="F229" s="47" t="s">
        <v>63</v>
      </c>
      <c r="G229" s="41"/>
      <c r="H229" s="47" t="s">
        <v>63</v>
      </c>
    </row>
    <row r="230" spans="2:8" x14ac:dyDescent="0.3">
      <c r="B230" s="11">
        <f>'B25 Co-Gen Energy Forecast'!B230</f>
        <v>52263</v>
      </c>
      <c r="C230">
        <f t="shared" si="6"/>
        <v>2043</v>
      </c>
      <c r="D230" s="47" t="s">
        <v>63</v>
      </c>
      <c r="E230" s="41"/>
      <c r="F230" s="47" t="s">
        <v>63</v>
      </c>
      <c r="G230" s="41"/>
      <c r="H230" s="47" t="s">
        <v>63</v>
      </c>
    </row>
    <row r="231" spans="2:8" x14ac:dyDescent="0.3">
      <c r="B231" s="11">
        <f>'B25 Co-Gen Energy Forecast'!B231</f>
        <v>52291</v>
      </c>
      <c r="C231">
        <f t="shared" si="6"/>
        <v>2043</v>
      </c>
      <c r="D231" s="47" t="s">
        <v>63</v>
      </c>
      <c r="E231" s="41"/>
      <c r="F231" s="47" t="s">
        <v>63</v>
      </c>
      <c r="G231" s="41"/>
      <c r="H231" s="47" t="s">
        <v>63</v>
      </c>
    </row>
    <row r="232" spans="2:8" x14ac:dyDescent="0.3">
      <c r="B232" s="11">
        <f>'B25 Co-Gen Energy Forecast'!B232</f>
        <v>52322</v>
      </c>
      <c r="C232">
        <f t="shared" si="6"/>
        <v>2043</v>
      </c>
      <c r="D232" s="47" t="s">
        <v>63</v>
      </c>
      <c r="E232" s="41"/>
      <c r="F232" s="47" t="s">
        <v>63</v>
      </c>
      <c r="G232" s="41"/>
      <c r="H232" s="47" t="s">
        <v>63</v>
      </c>
    </row>
    <row r="233" spans="2:8" x14ac:dyDescent="0.3">
      <c r="B233" s="11">
        <f>'B25 Co-Gen Energy Forecast'!B233</f>
        <v>52352</v>
      </c>
      <c r="C233">
        <f t="shared" si="6"/>
        <v>2043</v>
      </c>
      <c r="D233" s="47" t="s">
        <v>63</v>
      </c>
      <c r="E233" s="41"/>
      <c r="F233" s="47" t="s">
        <v>63</v>
      </c>
      <c r="G233" s="41"/>
      <c r="H233" s="47" t="s">
        <v>63</v>
      </c>
    </row>
    <row r="234" spans="2:8" x14ac:dyDescent="0.3">
      <c r="B234" s="11">
        <f>'B25 Co-Gen Energy Forecast'!B234</f>
        <v>52383</v>
      </c>
      <c r="C234">
        <f t="shared" si="6"/>
        <v>2043</v>
      </c>
      <c r="D234" s="47" t="s">
        <v>63</v>
      </c>
      <c r="E234" s="41"/>
      <c r="F234" s="47" t="s">
        <v>63</v>
      </c>
      <c r="G234" s="41"/>
      <c r="H234" s="47" t="s">
        <v>63</v>
      </c>
    </row>
    <row r="235" spans="2:8" x14ac:dyDescent="0.3">
      <c r="B235" s="11">
        <f>'B25 Co-Gen Energy Forecast'!B235</f>
        <v>52413</v>
      </c>
      <c r="C235">
        <f t="shared" si="6"/>
        <v>2043</v>
      </c>
      <c r="D235" s="47" t="s">
        <v>63</v>
      </c>
      <c r="E235" s="41"/>
      <c r="F235" s="47" t="s">
        <v>63</v>
      </c>
      <c r="G235" s="41"/>
      <c r="H235" s="47" t="s">
        <v>63</v>
      </c>
    </row>
    <row r="236" spans="2:8" x14ac:dyDescent="0.3">
      <c r="B236" s="11">
        <f>'B25 Co-Gen Energy Forecast'!B236</f>
        <v>52444</v>
      </c>
      <c r="C236">
        <f t="shared" si="6"/>
        <v>2043</v>
      </c>
      <c r="D236" s="47" t="s">
        <v>63</v>
      </c>
      <c r="E236" s="41"/>
      <c r="F236" s="47" t="s">
        <v>63</v>
      </c>
      <c r="G236" s="41"/>
      <c r="H236" s="47" t="s">
        <v>63</v>
      </c>
    </row>
    <row r="237" spans="2:8" x14ac:dyDescent="0.3">
      <c r="B237" s="11">
        <f>'B25 Co-Gen Energy Forecast'!B237</f>
        <v>52475</v>
      </c>
      <c r="C237">
        <f t="shared" si="6"/>
        <v>2043</v>
      </c>
      <c r="D237" s="47" t="s">
        <v>63</v>
      </c>
      <c r="E237" s="41"/>
      <c r="F237" s="47" t="s">
        <v>63</v>
      </c>
      <c r="G237" s="41"/>
      <c r="H237" s="47" t="s">
        <v>63</v>
      </c>
    </row>
    <row r="238" spans="2:8" x14ac:dyDescent="0.3">
      <c r="B238" s="11">
        <f>'B25 Co-Gen Energy Forecast'!B238</f>
        <v>52505</v>
      </c>
      <c r="C238">
        <f t="shared" si="6"/>
        <v>2043</v>
      </c>
      <c r="D238" s="47" t="s">
        <v>63</v>
      </c>
      <c r="E238" s="41"/>
      <c r="F238" s="47" t="s">
        <v>63</v>
      </c>
      <c r="G238" s="41"/>
      <c r="H238" s="47" t="s">
        <v>63</v>
      </c>
    </row>
    <row r="239" spans="2:8" x14ac:dyDescent="0.3">
      <c r="B239" s="11">
        <f>'B25 Co-Gen Energy Forecast'!B239</f>
        <v>52536</v>
      </c>
      <c r="C239">
        <f t="shared" si="6"/>
        <v>2043</v>
      </c>
      <c r="D239" s="47" t="s">
        <v>63</v>
      </c>
      <c r="E239" s="41"/>
      <c r="F239" s="47" t="s">
        <v>63</v>
      </c>
      <c r="G239" s="41"/>
      <c r="H239" s="47" t="s">
        <v>63</v>
      </c>
    </row>
    <row r="240" spans="2:8" x14ac:dyDescent="0.3">
      <c r="B240" s="11">
        <f>'B25 Co-Gen Energy Forecast'!B240</f>
        <v>52566</v>
      </c>
      <c r="C240">
        <f t="shared" si="6"/>
        <v>2043</v>
      </c>
      <c r="D240" s="47" t="s">
        <v>63</v>
      </c>
      <c r="E240" s="41"/>
      <c r="F240" s="47" t="s">
        <v>63</v>
      </c>
      <c r="G240" s="41"/>
      <c r="H240" s="47" t="s">
        <v>63</v>
      </c>
    </row>
    <row r="241" spans="2:8" x14ac:dyDescent="0.3">
      <c r="B241" s="11">
        <f>'B25 Co-Gen Energy Forecast'!B241</f>
        <v>52597</v>
      </c>
      <c r="C241">
        <f t="shared" si="6"/>
        <v>2044</v>
      </c>
      <c r="D241" s="47" t="s">
        <v>63</v>
      </c>
      <c r="E241" s="41"/>
      <c r="F241" s="47" t="s">
        <v>63</v>
      </c>
      <c r="G241" s="41"/>
      <c r="H241" s="47" t="s">
        <v>63</v>
      </c>
    </row>
    <row r="242" spans="2:8" x14ac:dyDescent="0.3">
      <c r="B242" s="11">
        <f>'B25 Co-Gen Energy Forecast'!B242</f>
        <v>52628</v>
      </c>
      <c r="C242">
        <f t="shared" si="6"/>
        <v>2044</v>
      </c>
      <c r="D242" s="47" t="s">
        <v>63</v>
      </c>
      <c r="E242" s="41"/>
      <c r="F242" s="47" t="s">
        <v>63</v>
      </c>
      <c r="G242" s="41"/>
      <c r="H242" s="47" t="s">
        <v>63</v>
      </c>
    </row>
    <row r="243" spans="2:8" x14ac:dyDescent="0.3">
      <c r="B243" s="11">
        <f>'B25 Co-Gen Energy Forecast'!B243</f>
        <v>52657</v>
      </c>
      <c r="C243">
        <f t="shared" si="6"/>
        <v>2044</v>
      </c>
      <c r="D243" s="47" t="s">
        <v>63</v>
      </c>
      <c r="E243" s="41"/>
      <c r="F243" s="47" t="s">
        <v>63</v>
      </c>
      <c r="G243" s="41"/>
      <c r="H243" s="47" t="s">
        <v>63</v>
      </c>
    </row>
    <row r="244" spans="2:8" x14ac:dyDescent="0.3">
      <c r="B244" s="11">
        <f>'B25 Co-Gen Energy Forecast'!B244</f>
        <v>52688</v>
      </c>
      <c r="C244">
        <f t="shared" si="6"/>
        <v>2044</v>
      </c>
      <c r="D244" s="47" t="s">
        <v>63</v>
      </c>
      <c r="E244" s="41"/>
      <c r="F244" s="47" t="s">
        <v>63</v>
      </c>
      <c r="G244" s="41"/>
      <c r="H244" s="47" t="s">
        <v>63</v>
      </c>
    </row>
    <row r="245" spans="2:8" x14ac:dyDescent="0.3">
      <c r="B245" s="11">
        <f>'B25 Co-Gen Energy Forecast'!B245</f>
        <v>52718</v>
      </c>
      <c r="C245">
        <f t="shared" si="6"/>
        <v>2044</v>
      </c>
      <c r="D245" s="47" t="s">
        <v>63</v>
      </c>
      <c r="E245" s="41"/>
      <c r="F245" s="47" t="s">
        <v>63</v>
      </c>
      <c r="G245" s="41"/>
      <c r="H245" s="47" t="s">
        <v>63</v>
      </c>
    </row>
    <row r="246" spans="2:8" x14ac:dyDescent="0.3">
      <c r="B246" s="11">
        <f>'B25 Co-Gen Energy Forecast'!B246</f>
        <v>52749</v>
      </c>
      <c r="C246">
        <f t="shared" si="6"/>
        <v>2044</v>
      </c>
      <c r="D246" s="47" t="s">
        <v>63</v>
      </c>
      <c r="E246" s="41"/>
      <c r="F246" s="47" t="s">
        <v>63</v>
      </c>
      <c r="G246" s="41"/>
      <c r="H246" s="47" t="s">
        <v>63</v>
      </c>
    </row>
    <row r="247" spans="2:8" x14ac:dyDescent="0.3">
      <c r="B247" s="11">
        <f>'B25 Co-Gen Energy Forecast'!B247</f>
        <v>52779</v>
      </c>
      <c r="C247">
        <f t="shared" si="6"/>
        <v>2044</v>
      </c>
      <c r="D247" s="47" t="s">
        <v>63</v>
      </c>
      <c r="E247" s="41"/>
      <c r="F247" s="47" t="s">
        <v>63</v>
      </c>
      <c r="G247" s="41"/>
      <c r="H247" s="47" t="s">
        <v>63</v>
      </c>
    </row>
    <row r="248" spans="2:8" x14ac:dyDescent="0.3">
      <c r="B248" s="11">
        <f>'B25 Co-Gen Energy Forecast'!B248</f>
        <v>52810</v>
      </c>
      <c r="C248">
        <f t="shared" si="6"/>
        <v>2044</v>
      </c>
      <c r="D248" s="47" t="s">
        <v>63</v>
      </c>
      <c r="E248" s="41"/>
      <c r="F248" s="47" t="s">
        <v>63</v>
      </c>
      <c r="G248" s="41"/>
      <c r="H248" s="47" t="s">
        <v>63</v>
      </c>
    </row>
    <row r="249" spans="2:8" x14ac:dyDescent="0.3">
      <c r="B249" s="11">
        <f>'B25 Co-Gen Energy Forecast'!B249</f>
        <v>52841</v>
      </c>
      <c r="C249">
        <f t="shared" si="6"/>
        <v>2044</v>
      </c>
      <c r="D249" s="47" t="s">
        <v>63</v>
      </c>
      <c r="E249" s="41"/>
      <c r="F249" s="47" t="s">
        <v>63</v>
      </c>
      <c r="G249" s="41"/>
      <c r="H249" s="47" t="s">
        <v>63</v>
      </c>
    </row>
    <row r="250" spans="2:8" x14ac:dyDescent="0.3">
      <c r="B250" s="11">
        <f>'B25 Co-Gen Energy Forecast'!B250</f>
        <v>52871</v>
      </c>
      <c r="C250">
        <f t="shared" si="6"/>
        <v>2044</v>
      </c>
      <c r="D250" s="47" t="s">
        <v>63</v>
      </c>
      <c r="E250" s="41"/>
      <c r="F250" s="47" t="s">
        <v>63</v>
      </c>
      <c r="G250" s="41"/>
      <c r="H250" s="47" t="s">
        <v>63</v>
      </c>
    </row>
    <row r="251" spans="2:8" x14ac:dyDescent="0.3">
      <c r="B251" s="11">
        <f>'B25 Co-Gen Energy Forecast'!B251</f>
        <v>52902</v>
      </c>
      <c r="C251">
        <f t="shared" si="6"/>
        <v>2044</v>
      </c>
      <c r="D251" s="47" t="s">
        <v>63</v>
      </c>
      <c r="E251" s="41"/>
      <c r="F251" s="47" t="s">
        <v>63</v>
      </c>
      <c r="G251" s="41"/>
      <c r="H251" s="47" t="s">
        <v>63</v>
      </c>
    </row>
    <row r="252" spans="2:8" x14ac:dyDescent="0.3">
      <c r="B252" s="11">
        <f>'B25 Co-Gen Energy Forecast'!B252</f>
        <v>52932</v>
      </c>
      <c r="C252">
        <f t="shared" si="6"/>
        <v>2044</v>
      </c>
      <c r="D252" s="47" t="s">
        <v>63</v>
      </c>
      <c r="E252" s="41"/>
      <c r="F252" s="47" t="s">
        <v>63</v>
      </c>
      <c r="G252" s="41"/>
      <c r="H252" s="47" t="s">
        <v>63</v>
      </c>
    </row>
    <row r="253" spans="2:8" x14ac:dyDescent="0.3">
      <c r="B253" s="11">
        <f>'B25 Co-Gen Energy Forecast'!B253</f>
        <v>52963</v>
      </c>
      <c r="C253">
        <f t="shared" si="6"/>
        <v>2045</v>
      </c>
      <c r="D253" s="47" t="s">
        <v>63</v>
      </c>
      <c r="E253" s="41"/>
      <c r="F253" s="47" t="s">
        <v>63</v>
      </c>
      <c r="G253" s="41"/>
      <c r="H253" s="47" t="s">
        <v>63</v>
      </c>
    </row>
    <row r="254" spans="2:8" x14ac:dyDescent="0.3">
      <c r="B254" s="11">
        <f>'B25 Co-Gen Energy Forecast'!B254</f>
        <v>52994</v>
      </c>
      <c r="C254">
        <f t="shared" si="6"/>
        <v>2045</v>
      </c>
      <c r="D254" s="47" t="s">
        <v>63</v>
      </c>
      <c r="E254" s="41"/>
      <c r="F254" s="47" t="s">
        <v>63</v>
      </c>
      <c r="G254" s="41"/>
      <c r="H254" s="47" t="s">
        <v>63</v>
      </c>
    </row>
    <row r="255" spans="2:8" x14ac:dyDescent="0.3">
      <c r="B255" s="11">
        <f>'B25 Co-Gen Energy Forecast'!B255</f>
        <v>53022</v>
      </c>
      <c r="C255">
        <f t="shared" si="6"/>
        <v>2045</v>
      </c>
      <c r="D255" s="47" t="s">
        <v>63</v>
      </c>
      <c r="E255" s="41"/>
      <c r="F255" s="47" t="s">
        <v>63</v>
      </c>
      <c r="G255" s="41"/>
      <c r="H255" s="47" t="s">
        <v>63</v>
      </c>
    </row>
    <row r="256" spans="2:8" x14ac:dyDescent="0.3">
      <c r="B256" s="11">
        <f>'B25 Co-Gen Energy Forecast'!B256</f>
        <v>53053</v>
      </c>
      <c r="C256">
        <f t="shared" si="6"/>
        <v>2045</v>
      </c>
      <c r="D256" s="47" t="s">
        <v>63</v>
      </c>
      <c r="E256" s="41"/>
      <c r="F256" s="47" t="s">
        <v>63</v>
      </c>
      <c r="G256" s="41"/>
      <c r="H256" s="47" t="s">
        <v>63</v>
      </c>
    </row>
    <row r="257" spans="2:8" x14ac:dyDescent="0.3">
      <c r="B257" s="11">
        <f>'B25 Co-Gen Energy Forecast'!B257</f>
        <v>53083</v>
      </c>
      <c r="C257">
        <f t="shared" si="6"/>
        <v>2045</v>
      </c>
      <c r="D257" s="47" t="s">
        <v>63</v>
      </c>
      <c r="E257" s="41"/>
      <c r="F257" s="47" t="s">
        <v>63</v>
      </c>
      <c r="G257" s="41"/>
      <c r="H257" s="47" t="s">
        <v>63</v>
      </c>
    </row>
    <row r="258" spans="2:8" x14ac:dyDescent="0.3">
      <c r="B258" s="11">
        <f>'B25 Co-Gen Energy Forecast'!B258</f>
        <v>53114</v>
      </c>
      <c r="C258">
        <f t="shared" si="6"/>
        <v>2045</v>
      </c>
      <c r="D258" s="47" t="s">
        <v>63</v>
      </c>
      <c r="E258" s="41"/>
      <c r="F258" s="47" t="s">
        <v>63</v>
      </c>
      <c r="G258" s="41"/>
      <c r="H258" s="47" t="s">
        <v>63</v>
      </c>
    </row>
    <row r="259" spans="2:8" x14ac:dyDescent="0.3">
      <c r="B259" s="11">
        <f>'B25 Co-Gen Energy Forecast'!B259</f>
        <v>53144</v>
      </c>
      <c r="C259">
        <f t="shared" si="6"/>
        <v>2045</v>
      </c>
      <c r="D259" s="47" t="s">
        <v>63</v>
      </c>
      <c r="E259" s="41"/>
      <c r="F259" s="47" t="s">
        <v>63</v>
      </c>
      <c r="G259" s="41"/>
      <c r="H259" s="47" t="s">
        <v>63</v>
      </c>
    </row>
    <row r="260" spans="2:8" x14ac:dyDescent="0.3">
      <c r="B260" s="11">
        <f>'B25 Co-Gen Energy Forecast'!B260</f>
        <v>53175</v>
      </c>
      <c r="C260">
        <f t="shared" si="6"/>
        <v>2045</v>
      </c>
      <c r="D260" s="47" t="s">
        <v>63</v>
      </c>
      <c r="E260" s="41"/>
      <c r="F260" s="47" t="s">
        <v>63</v>
      </c>
      <c r="G260" s="41"/>
      <c r="H260" s="47" t="s">
        <v>63</v>
      </c>
    </row>
    <row r="261" spans="2:8" x14ac:dyDescent="0.3">
      <c r="B261" s="11">
        <f>'B25 Co-Gen Energy Forecast'!B261</f>
        <v>53206</v>
      </c>
      <c r="C261">
        <f t="shared" si="6"/>
        <v>2045</v>
      </c>
      <c r="D261" s="47" t="s">
        <v>63</v>
      </c>
      <c r="E261" s="41"/>
      <c r="F261" s="47" t="s">
        <v>63</v>
      </c>
      <c r="G261" s="41"/>
      <c r="H261" s="47" t="s">
        <v>63</v>
      </c>
    </row>
    <row r="262" spans="2:8" x14ac:dyDescent="0.3">
      <c r="B262" s="11">
        <f>'B25 Co-Gen Energy Forecast'!B262</f>
        <v>53236</v>
      </c>
      <c r="C262">
        <f t="shared" ref="C262:C311" si="7">YEAR(B262)</f>
        <v>2045</v>
      </c>
      <c r="D262" s="47" t="s">
        <v>63</v>
      </c>
      <c r="E262" s="41"/>
      <c r="F262" s="47" t="s">
        <v>63</v>
      </c>
      <c r="G262" s="41"/>
      <c r="H262" s="47" t="s">
        <v>63</v>
      </c>
    </row>
    <row r="263" spans="2:8" x14ac:dyDescent="0.3">
      <c r="B263" s="11">
        <f>'B25 Co-Gen Energy Forecast'!B263</f>
        <v>53267</v>
      </c>
      <c r="C263">
        <f t="shared" si="7"/>
        <v>2045</v>
      </c>
      <c r="D263" s="47" t="s">
        <v>63</v>
      </c>
      <c r="E263" s="41"/>
      <c r="F263" s="47" t="s">
        <v>63</v>
      </c>
      <c r="G263" s="41"/>
      <c r="H263" s="47" t="s">
        <v>63</v>
      </c>
    </row>
    <row r="264" spans="2:8" x14ac:dyDescent="0.3">
      <c r="B264" s="11">
        <f>'B25 Co-Gen Energy Forecast'!B264</f>
        <v>53297</v>
      </c>
      <c r="C264">
        <f t="shared" si="7"/>
        <v>2045</v>
      </c>
      <c r="D264" s="47" t="s">
        <v>63</v>
      </c>
      <c r="E264" s="41"/>
      <c r="F264" s="47" t="s">
        <v>63</v>
      </c>
      <c r="G264" s="41"/>
      <c r="H264" s="47" t="s">
        <v>63</v>
      </c>
    </row>
    <row r="265" spans="2:8" x14ac:dyDescent="0.3">
      <c r="B265" s="11">
        <f>'B25 Co-Gen Energy Forecast'!B265</f>
        <v>53328</v>
      </c>
      <c r="C265">
        <f t="shared" si="7"/>
        <v>2046</v>
      </c>
      <c r="D265" s="47" t="s">
        <v>63</v>
      </c>
      <c r="E265" s="41"/>
      <c r="F265" s="47" t="s">
        <v>63</v>
      </c>
      <c r="G265" s="41"/>
      <c r="H265" s="47" t="s">
        <v>63</v>
      </c>
    </row>
    <row r="266" spans="2:8" x14ac:dyDescent="0.3">
      <c r="B266" s="11">
        <f>'B25 Co-Gen Energy Forecast'!B266</f>
        <v>53359</v>
      </c>
      <c r="C266">
        <f t="shared" si="7"/>
        <v>2046</v>
      </c>
      <c r="D266" s="47" t="s">
        <v>63</v>
      </c>
      <c r="E266" s="41"/>
      <c r="F266" s="47" t="s">
        <v>63</v>
      </c>
      <c r="G266" s="41"/>
      <c r="H266" s="47" t="s">
        <v>63</v>
      </c>
    </row>
    <row r="267" spans="2:8" x14ac:dyDescent="0.3">
      <c r="B267" s="11">
        <f>'B25 Co-Gen Energy Forecast'!B267</f>
        <v>53387</v>
      </c>
      <c r="C267">
        <f t="shared" si="7"/>
        <v>2046</v>
      </c>
      <c r="D267" s="47" t="s">
        <v>63</v>
      </c>
      <c r="E267" s="41"/>
      <c r="F267" s="47" t="s">
        <v>63</v>
      </c>
      <c r="G267" s="41"/>
      <c r="H267" s="47" t="s">
        <v>63</v>
      </c>
    </row>
    <row r="268" spans="2:8" x14ac:dyDescent="0.3">
      <c r="B268" s="11">
        <f>'B25 Co-Gen Energy Forecast'!B268</f>
        <v>53418</v>
      </c>
      <c r="C268">
        <f t="shared" si="7"/>
        <v>2046</v>
      </c>
      <c r="D268" s="47" t="s">
        <v>63</v>
      </c>
      <c r="E268" s="41"/>
      <c r="F268" s="47" t="s">
        <v>63</v>
      </c>
      <c r="G268" s="41"/>
      <c r="H268" s="47" t="s">
        <v>63</v>
      </c>
    </row>
    <row r="269" spans="2:8" x14ac:dyDescent="0.3">
      <c r="B269" s="11">
        <f>'B25 Co-Gen Energy Forecast'!B269</f>
        <v>53448</v>
      </c>
      <c r="C269">
        <f t="shared" si="7"/>
        <v>2046</v>
      </c>
      <c r="D269" s="47" t="s">
        <v>63</v>
      </c>
      <c r="E269" s="41"/>
      <c r="F269" s="47" t="s">
        <v>63</v>
      </c>
      <c r="G269" s="41"/>
      <c r="H269" s="47" t="s">
        <v>63</v>
      </c>
    </row>
    <row r="270" spans="2:8" x14ac:dyDescent="0.3">
      <c r="B270" s="11">
        <f>'B25 Co-Gen Energy Forecast'!B270</f>
        <v>53479</v>
      </c>
      <c r="C270">
        <f t="shared" si="7"/>
        <v>2046</v>
      </c>
      <c r="D270" s="47" t="s">
        <v>63</v>
      </c>
      <c r="E270" s="41"/>
      <c r="F270" s="47" t="s">
        <v>63</v>
      </c>
      <c r="G270" s="41"/>
      <c r="H270" s="47" t="s">
        <v>63</v>
      </c>
    </row>
    <row r="271" spans="2:8" x14ac:dyDescent="0.3">
      <c r="B271" s="11">
        <f>'B25 Co-Gen Energy Forecast'!B271</f>
        <v>53509</v>
      </c>
      <c r="C271">
        <f t="shared" si="7"/>
        <v>2046</v>
      </c>
      <c r="D271" s="47" t="s">
        <v>63</v>
      </c>
      <c r="E271" s="41"/>
      <c r="F271" s="47" t="s">
        <v>63</v>
      </c>
      <c r="G271" s="41"/>
      <c r="H271" s="47" t="s">
        <v>63</v>
      </c>
    </row>
    <row r="272" spans="2:8" x14ac:dyDescent="0.3">
      <c r="B272" s="11">
        <f>'B25 Co-Gen Energy Forecast'!B272</f>
        <v>53540</v>
      </c>
      <c r="C272">
        <f t="shared" si="7"/>
        <v>2046</v>
      </c>
      <c r="D272" s="47" t="s">
        <v>63</v>
      </c>
      <c r="E272" s="41"/>
      <c r="F272" s="47" t="s">
        <v>63</v>
      </c>
      <c r="G272" s="41"/>
      <c r="H272" s="47" t="s">
        <v>63</v>
      </c>
    </row>
    <row r="273" spans="2:8" x14ac:dyDescent="0.3">
      <c r="B273" s="11">
        <f>'B25 Co-Gen Energy Forecast'!B273</f>
        <v>53571</v>
      </c>
      <c r="C273">
        <f t="shared" si="7"/>
        <v>2046</v>
      </c>
      <c r="D273" s="47" t="s">
        <v>63</v>
      </c>
      <c r="E273" s="41"/>
      <c r="F273" s="47" t="s">
        <v>63</v>
      </c>
      <c r="G273" s="41"/>
      <c r="H273" s="47" t="s">
        <v>63</v>
      </c>
    </row>
    <row r="274" spans="2:8" x14ac:dyDescent="0.3">
      <c r="B274" s="11">
        <f>'B25 Co-Gen Energy Forecast'!B274</f>
        <v>53601</v>
      </c>
      <c r="C274">
        <f t="shared" si="7"/>
        <v>2046</v>
      </c>
      <c r="D274" s="47" t="s">
        <v>63</v>
      </c>
      <c r="E274" s="41"/>
      <c r="F274" s="47" t="s">
        <v>63</v>
      </c>
      <c r="G274" s="41"/>
      <c r="H274" s="47" t="s">
        <v>63</v>
      </c>
    </row>
    <row r="275" spans="2:8" x14ac:dyDescent="0.3">
      <c r="B275" s="11">
        <f>'B25 Co-Gen Energy Forecast'!B275</f>
        <v>53632</v>
      </c>
      <c r="C275">
        <f t="shared" si="7"/>
        <v>2046</v>
      </c>
      <c r="D275" s="47" t="s">
        <v>63</v>
      </c>
      <c r="E275" s="41"/>
      <c r="F275" s="47" t="s">
        <v>63</v>
      </c>
      <c r="G275" s="41"/>
      <c r="H275" s="47" t="s">
        <v>63</v>
      </c>
    </row>
    <row r="276" spans="2:8" x14ac:dyDescent="0.3">
      <c r="B276" s="11">
        <f>'B25 Co-Gen Energy Forecast'!B276</f>
        <v>53662</v>
      </c>
      <c r="C276">
        <f t="shared" si="7"/>
        <v>2046</v>
      </c>
      <c r="D276" s="47" t="s">
        <v>63</v>
      </c>
      <c r="E276" s="41"/>
      <c r="F276" s="47" t="s">
        <v>63</v>
      </c>
      <c r="G276" s="41"/>
      <c r="H276" s="47" t="s">
        <v>63</v>
      </c>
    </row>
    <row r="277" spans="2:8" x14ac:dyDescent="0.3">
      <c r="B277" s="11">
        <f>'B25 Co-Gen Energy Forecast'!B277</f>
        <v>53693</v>
      </c>
      <c r="C277">
        <f t="shared" si="7"/>
        <v>2047</v>
      </c>
      <c r="D277" s="47" t="s">
        <v>63</v>
      </c>
      <c r="E277" s="41"/>
      <c r="F277" s="47" t="s">
        <v>63</v>
      </c>
      <c r="G277" s="41"/>
      <c r="H277" s="47" t="s">
        <v>63</v>
      </c>
    </row>
    <row r="278" spans="2:8" x14ac:dyDescent="0.3">
      <c r="B278" s="11">
        <f>'B25 Co-Gen Energy Forecast'!B278</f>
        <v>53724</v>
      </c>
      <c r="C278">
        <f t="shared" si="7"/>
        <v>2047</v>
      </c>
      <c r="D278" s="47" t="s">
        <v>63</v>
      </c>
      <c r="E278" s="41"/>
      <c r="F278" s="47" t="s">
        <v>63</v>
      </c>
      <c r="G278" s="41"/>
      <c r="H278" s="47" t="s">
        <v>63</v>
      </c>
    </row>
    <row r="279" spans="2:8" x14ac:dyDescent="0.3">
      <c r="B279" s="11">
        <f>'B25 Co-Gen Energy Forecast'!B279</f>
        <v>53752</v>
      </c>
      <c r="C279">
        <f t="shared" si="7"/>
        <v>2047</v>
      </c>
      <c r="D279" s="47" t="s">
        <v>63</v>
      </c>
      <c r="E279" s="41"/>
      <c r="F279" s="47" t="s">
        <v>63</v>
      </c>
      <c r="G279" s="41"/>
      <c r="H279" s="47" t="s">
        <v>63</v>
      </c>
    </row>
    <row r="280" spans="2:8" x14ac:dyDescent="0.3">
      <c r="B280" s="11">
        <f>'B25 Co-Gen Energy Forecast'!B280</f>
        <v>53783</v>
      </c>
      <c r="C280">
        <f t="shared" si="7"/>
        <v>2047</v>
      </c>
      <c r="D280" s="47" t="s">
        <v>63</v>
      </c>
      <c r="E280" s="41"/>
      <c r="F280" s="47" t="s">
        <v>63</v>
      </c>
      <c r="G280" s="41"/>
      <c r="H280" s="47" t="s">
        <v>63</v>
      </c>
    </row>
    <row r="281" spans="2:8" x14ac:dyDescent="0.3">
      <c r="B281" s="11">
        <f>'B25 Co-Gen Energy Forecast'!B281</f>
        <v>53813</v>
      </c>
      <c r="C281">
        <f t="shared" si="7"/>
        <v>2047</v>
      </c>
      <c r="D281" s="47" t="s">
        <v>63</v>
      </c>
      <c r="E281" s="41"/>
      <c r="F281" s="47" t="s">
        <v>63</v>
      </c>
      <c r="G281" s="41"/>
      <c r="H281" s="47" t="s">
        <v>63</v>
      </c>
    </row>
    <row r="282" spans="2:8" x14ac:dyDescent="0.3">
      <c r="B282" s="11">
        <f>'B25 Co-Gen Energy Forecast'!B282</f>
        <v>53844</v>
      </c>
      <c r="C282">
        <f t="shared" si="7"/>
        <v>2047</v>
      </c>
      <c r="D282" s="47" t="s">
        <v>63</v>
      </c>
      <c r="E282" s="41"/>
      <c r="F282" s="47" t="s">
        <v>63</v>
      </c>
      <c r="G282" s="41"/>
      <c r="H282" s="47" t="s">
        <v>63</v>
      </c>
    </row>
    <row r="283" spans="2:8" x14ac:dyDescent="0.3">
      <c r="B283" s="11">
        <f>'B25 Co-Gen Energy Forecast'!B283</f>
        <v>53874</v>
      </c>
      <c r="C283">
        <f t="shared" si="7"/>
        <v>2047</v>
      </c>
      <c r="D283" s="47" t="s">
        <v>63</v>
      </c>
      <c r="E283" s="41"/>
      <c r="F283" s="47" t="s">
        <v>63</v>
      </c>
      <c r="G283" s="41"/>
      <c r="H283" s="47" t="s">
        <v>63</v>
      </c>
    </row>
    <row r="284" spans="2:8" x14ac:dyDescent="0.3">
      <c r="B284" s="11">
        <f>'B25 Co-Gen Energy Forecast'!B284</f>
        <v>53905</v>
      </c>
      <c r="C284">
        <f t="shared" si="7"/>
        <v>2047</v>
      </c>
      <c r="D284" s="47" t="s">
        <v>63</v>
      </c>
      <c r="E284" s="41"/>
      <c r="F284" s="47" t="s">
        <v>63</v>
      </c>
      <c r="G284" s="41"/>
      <c r="H284" s="47" t="s">
        <v>63</v>
      </c>
    </row>
    <row r="285" spans="2:8" x14ac:dyDescent="0.3">
      <c r="B285" s="11">
        <f>'B25 Co-Gen Energy Forecast'!B285</f>
        <v>53936</v>
      </c>
      <c r="C285">
        <f t="shared" si="7"/>
        <v>2047</v>
      </c>
      <c r="D285" s="47" t="s">
        <v>63</v>
      </c>
      <c r="E285" s="41"/>
      <c r="F285" s="47" t="s">
        <v>63</v>
      </c>
      <c r="G285" s="41"/>
      <c r="H285" s="47" t="s">
        <v>63</v>
      </c>
    </row>
    <row r="286" spans="2:8" x14ac:dyDescent="0.3">
      <c r="B286" s="11">
        <f>'B25 Co-Gen Energy Forecast'!B286</f>
        <v>53966</v>
      </c>
      <c r="C286">
        <f t="shared" si="7"/>
        <v>2047</v>
      </c>
      <c r="D286" s="47" t="s">
        <v>63</v>
      </c>
      <c r="E286" s="41"/>
      <c r="F286" s="47" t="s">
        <v>63</v>
      </c>
      <c r="G286" s="41"/>
      <c r="H286" s="47" t="s">
        <v>63</v>
      </c>
    </row>
    <row r="287" spans="2:8" x14ac:dyDescent="0.3">
      <c r="B287" s="11">
        <f>'B25 Co-Gen Energy Forecast'!B287</f>
        <v>53997</v>
      </c>
      <c r="C287">
        <f t="shared" si="7"/>
        <v>2047</v>
      </c>
      <c r="D287" s="47" t="s">
        <v>63</v>
      </c>
      <c r="E287" s="41"/>
      <c r="F287" s="47" t="s">
        <v>63</v>
      </c>
      <c r="G287" s="41"/>
      <c r="H287" s="47" t="s">
        <v>63</v>
      </c>
    </row>
    <row r="288" spans="2:8" x14ac:dyDescent="0.3">
      <c r="B288" s="11">
        <f>'B25 Co-Gen Energy Forecast'!B288</f>
        <v>54027</v>
      </c>
      <c r="C288">
        <f t="shared" si="7"/>
        <v>2047</v>
      </c>
      <c r="D288" s="47" t="s">
        <v>63</v>
      </c>
      <c r="E288" s="41"/>
      <c r="F288" s="47" t="s">
        <v>63</v>
      </c>
      <c r="G288" s="41"/>
      <c r="H288" s="47" t="s">
        <v>63</v>
      </c>
    </row>
    <row r="289" spans="2:8" x14ac:dyDescent="0.3">
      <c r="B289" s="11">
        <f>'B25 Co-Gen Energy Forecast'!B289</f>
        <v>54058</v>
      </c>
      <c r="C289">
        <f t="shared" si="7"/>
        <v>2048</v>
      </c>
      <c r="D289" s="47" t="s">
        <v>63</v>
      </c>
      <c r="E289" s="41"/>
      <c r="F289" s="47" t="s">
        <v>63</v>
      </c>
      <c r="G289" s="41"/>
      <c r="H289" s="47" t="s">
        <v>63</v>
      </c>
    </row>
    <row r="290" spans="2:8" x14ac:dyDescent="0.3">
      <c r="B290" s="11">
        <f>'B25 Co-Gen Energy Forecast'!B290</f>
        <v>54089</v>
      </c>
      <c r="C290">
        <f t="shared" si="7"/>
        <v>2048</v>
      </c>
      <c r="D290" s="47" t="s">
        <v>63</v>
      </c>
      <c r="E290" s="41"/>
      <c r="F290" s="47" t="s">
        <v>63</v>
      </c>
      <c r="G290" s="41"/>
      <c r="H290" s="47" t="s">
        <v>63</v>
      </c>
    </row>
    <row r="291" spans="2:8" x14ac:dyDescent="0.3">
      <c r="B291" s="11">
        <f>'B25 Co-Gen Energy Forecast'!B291</f>
        <v>54118</v>
      </c>
      <c r="C291">
        <f t="shared" si="7"/>
        <v>2048</v>
      </c>
      <c r="D291" s="47" t="s">
        <v>63</v>
      </c>
      <c r="E291" s="41"/>
      <c r="F291" s="47" t="s">
        <v>63</v>
      </c>
      <c r="G291" s="41"/>
      <c r="H291" s="47" t="s">
        <v>63</v>
      </c>
    </row>
    <row r="292" spans="2:8" x14ac:dyDescent="0.3">
      <c r="B292" s="11">
        <f>'B25 Co-Gen Energy Forecast'!B292</f>
        <v>54149</v>
      </c>
      <c r="C292">
        <f t="shared" si="7"/>
        <v>2048</v>
      </c>
      <c r="D292" s="47" t="s">
        <v>63</v>
      </c>
      <c r="E292" s="41"/>
      <c r="F292" s="47" t="s">
        <v>63</v>
      </c>
      <c r="G292" s="41"/>
      <c r="H292" s="47" t="s">
        <v>63</v>
      </c>
    </row>
    <row r="293" spans="2:8" x14ac:dyDescent="0.3">
      <c r="B293" s="11">
        <f>'B25 Co-Gen Energy Forecast'!B293</f>
        <v>54179</v>
      </c>
      <c r="C293">
        <f t="shared" si="7"/>
        <v>2048</v>
      </c>
      <c r="D293" s="47" t="s">
        <v>63</v>
      </c>
      <c r="E293" s="41"/>
      <c r="F293" s="47" t="s">
        <v>63</v>
      </c>
      <c r="G293" s="41"/>
      <c r="H293" s="47" t="s">
        <v>63</v>
      </c>
    </row>
    <row r="294" spans="2:8" x14ac:dyDescent="0.3">
      <c r="B294" s="11">
        <f>'B25 Co-Gen Energy Forecast'!B294</f>
        <v>54210</v>
      </c>
      <c r="C294">
        <f t="shared" si="7"/>
        <v>2048</v>
      </c>
      <c r="D294" s="47" t="s">
        <v>63</v>
      </c>
      <c r="E294" s="41"/>
      <c r="F294" s="47" t="s">
        <v>63</v>
      </c>
      <c r="G294" s="41"/>
      <c r="H294" s="47" t="s">
        <v>63</v>
      </c>
    </row>
    <row r="295" spans="2:8" x14ac:dyDescent="0.3">
      <c r="B295" s="11">
        <f>'B25 Co-Gen Energy Forecast'!B295</f>
        <v>54240</v>
      </c>
      <c r="C295">
        <f t="shared" si="7"/>
        <v>2048</v>
      </c>
      <c r="D295" s="47" t="s">
        <v>63</v>
      </c>
      <c r="E295" s="41"/>
      <c r="F295" s="47" t="s">
        <v>63</v>
      </c>
      <c r="G295" s="41"/>
      <c r="H295" s="47" t="s">
        <v>63</v>
      </c>
    </row>
    <row r="296" spans="2:8" x14ac:dyDescent="0.3">
      <c r="B296" s="11">
        <f>'B25 Co-Gen Energy Forecast'!B296</f>
        <v>54271</v>
      </c>
      <c r="C296">
        <f t="shared" si="7"/>
        <v>2048</v>
      </c>
      <c r="D296" s="47" t="s">
        <v>63</v>
      </c>
      <c r="E296" s="41"/>
      <c r="F296" s="47" t="s">
        <v>63</v>
      </c>
      <c r="G296" s="41"/>
      <c r="H296" s="47" t="s">
        <v>63</v>
      </c>
    </row>
    <row r="297" spans="2:8" x14ac:dyDescent="0.3">
      <c r="B297" s="11">
        <f>'B25 Co-Gen Energy Forecast'!B297</f>
        <v>54302</v>
      </c>
      <c r="C297">
        <f t="shared" si="7"/>
        <v>2048</v>
      </c>
      <c r="D297" s="47" t="s">
        <v>63</v>
      </c>
      <c r="E297" s="41"/>
      <c r="F297" s="47" t="s">
        <v>63</v>
      </c>
      <c r="G297" s="41"/>
      <c r="H297" s="47" t="s">
        <v>63</v>
      </c>
    </row>
    <row r="298" spans="2:8" x14ac:dyDescent="0.3">
      <c r="B298" s="11">
        <f>'B25 Co-Gen Energy Forecast'!B298</f>
        <v>54332</v>
      </c>
      <c r="C298">
        <f t="shared" si="7"/>
        <v>2048</v>
      </c>
      <c r="D298" s="47" t="s">
        <v>63</v>
      </c>
      <c r="E298" s="41"/>
      <c r="F298" s="47" t="s">
        <v>63</v>
      </c>
      <c r="G298" s="41"/>
      <c r="H298" s="47" t="s">
        <v>63</v>
      </c>
    </row>
    <row r="299" spans="2:8" x14ac:dyDescent="0.3">
      <c r="B299" s="11">
        <f>'B25 Co-Gen Energy Forecast'!B299</f>
        <v>54363</v>
      </c>
      <c r="C299">
        <f t="shared" si="7"/>
        <v>2048</v>
      </c>
      <c r="D299" s="47" t="s">
        <v>63</v>
      </c>
      <c r="E299" s="41"/>
      <c r="F299" s="47" t="s">
        <v>63</v>
      </c>
      <c r="G299" s="41"/>
      <c r="H299" s="47" t="s">
        <v>63</v>
      </c>
    </row>
    <row r="300" spans="2:8" x14ac:dyDescent="0.3">
      <c r="B300" s="11">
        <f>'B25 Co-Gen Energy Forecast'!B300</f>
        <v>54393</v>
      </c>
      <c r="C300">
        <f t="shared" si="7"/>
        <v>2048</v>
      </c>
      <c r="D300" s="47" t="s">
        <v>63</v>
      </c>
      <c r="E300" s="41"/>
      <c r="F300" s="47" t="s">
        <v>63</v>
      </c>
      <c r="G300" s="41"/>
      <c r="H300" s="47" t="s">
        <v>63</v>
      </c>
    </row>
    <row r="301" spans="2:8" x14ac:dyDescent="0.3">
      <c r="B301" s="11">
        <f>'B25 Co-Gen Energy Forecast'!B301</f>
        <v>54424</v>
      </c>
      <c r="C301">
        <f t="shared" si="7"/>
        <v>2049</v>
      </c>
      <c r="D301" s="47" t="s">
        <v>63</v>
      </c>
      <c r="E301" s="41"/>
      <c r="F301" s="47" t="s">
        <v>63</v>
      </c>
      <c r="G301" s="41"/>
      <c r="H301" s="47" t="s">
        <v>63</v>
      </c>
    </row>
    <row r="302" spans="2:8" x14ac:dyDescent="0.3">
      <c r="B302" s="11">
        <f>'B25 Co-Gen Energy Forecast'!B302</f>
        <v>54455</v>
      </c>
      <c r="C302">
        <f t="shared" si="7"/>
        <v>2049</v>
      </c>
      <c r="D302" s="47" t="s">
        <v>63</v>
      </c>
      <c r="E302" s="41"/>
      <c r="F302" s="47" t="s">
        <v>63</v>
      </c>
      <c r="G302" s="41"/>
      <c r="H302" s="47" t="s">
        <v>63</v>
      </c>
    </row>
    <row r="303" spans="2:8" x14ac:dyDescent="0.3">
      <c r="B303" s="11">
        <f>'B25 Co-Gen Energy Forecast'!B303</f>
        <v>54483</v>
      </c>
      <c r="C303">
        <f t="shared" si="7"/>
        <v>2049</v>
      </c>
      <c r="D303" s="47" t="s">
        <v>63</v>
      </c>
      <c r="E303" s="41"/>
      <c r="F303" s="47" t="s">
        <v>63</v>
      </c>
      <c r="G303" s="41"/>
      <c r="H303" s="47" t="s">
        <v>63</v>
      </c>
    </row>
    <row r="304" spans="2:8" x14ac:dyDescent="0.3">
      <c r="B304" s="11">
        <f>'B25 Co-Gen Energy Forecast'!B304</f>
        <v>54514</v>
      </c>
      <c r="C304">
        <f t="shared" si="7"/>
        <v>2049</v>
      </c>
      <c r="D304" s="47" t="s">
        <v>63</v>
      </c>
      <c r="E304" s="41"/>
      <c r="F304" s="47" t="s">
        <v>63</v>
      </c>
      <c r="G304" s="41"/>
      <c r="H304" s="47" t="s">
        <v>63</v>
      </c>
    </row>
    <row r="305" spans="2:8" x14ac:dyDescent="0.3">
      <c r="B305" s="11">
        <f>'B25 Co-Gen Energy Forecast'!B305</f>
        <v>54544</v>
      </c>
      <c r="C305">
        <f t="shared" si="7"/>
        <v>2049</v>
      </c>
      <c r="D305" s="47" t="s">
        <v>63</v>
      </c>
      <c r="E305" s="41"/>
      <c r="F305" s="47" t="s">
        <v>63</v>
      </c>
      <c r="G305" s="41"/>
      <c r="H305" s="47" t="s">
        <v>63</v>
      </c>
    </row>
    <row r="306" spans="2:8" x14ac:dyDescent="0.3">
      <c r="B306" s="11">
        <f>'B25 Co-Gen Energy Forecast'!B306</f>
        <v>54575</v>
      </c>
      <c r="C306">
        <f t="shared" si="7"/>
        <v>2049</v>
      </c>
      <c r="D306" s="47" t="s">
        <v>63</v>
      </c>
      <c r="E306" s="41"/>
      <c r="F306" s="47" t="s">
        <v>63</v>
      </c>
      <c r="G306" s="41"/>
      <c r="H306" s="47" t="s">
        <v>63</v>
      </c>
    </row>
    <row r="307" spans="2:8" x14ac:dyDescent="0.3">
      <c r="B307" s="11">
        <f>'B25 Co-Gen Energy Forecast'!B307</f>
        <v>54605</v>
      </c>
      <c r="C307">
        <f t="shared" si="7"/>
        <v>2049</v>
      </c>
      <c r="D307" s="47" t="s">
        <v>63</v>
      </c>
      <c r="E307" s="41"/>
      <c r="F307" s="47" t="s">
        <v>63</v>
      </c>
      <c r="G307" s="41"/>
      <c r="H307" s="47" t="s">
        <v>63</v>
      </c>
    </row>
    <row r="308" spans="2:8" x14ac:dyDescent="0.3">
      <c r="B308" s="11">
        <f>'B25 Co-Gen Energy Forecast'!B308</f>
        <v>54636</v>
      </c>
      <c r="C308">
        <f t="shared" si="7"/>
        <v>2049</v>
      </c>
      <c r="D308" s="47" t="s">
        <v>63</v>
      </c>
      <c r="E308" s="41"/>
      <c r="F308" s="47" t="s">
        <v>63</v>
      </c>
      <c r="G308" s="41"/>
      <c r="H308" s="47" t="s">
        <v>63</v>
      </c>
    </row>
    <row r="309" spans="2:8" x14ac:dyDescent="0.3">
      <c r="B309" s="11">
        <f>'B25 Co-Gen Energy Forecast'!B309</f>
        <v>54667</v>
      </c>
      <c r="C309">
        <f t="shared" si="7"/>
        <v>2049</v>
      </c>
      <c r="D309" s="47" t="s">
        <v>63</v>
      </c>
      <c r="E309" s="41"/>
      <c r="F309" s="47" t="s">
        <v>63</v>
      </c>
      <c r="G309" s="41"/>
      <c r="H309" s="47" t="s">
        <v>63</v>
      </c>
    </row>
    <row r="310" spans="2:8" x14ac:dyDescent="0.3">
      <c r="B310" s="11">
        <f>'B25 Co-Gen Energy Forecast'!B310</f>
        <v>54697</v>
      </c>
      <c r="C310">
        <f t="shared" si="7"/>
        <v>2049</v>
      </c>
      <c r="D310" s="47" t="s">
        <v>63</v>
      </c>
      <c r="E310" s="41"/>
      <c r="F310" s="47" t="s">
        <v>63</v>
      </c>
      <c r="G310" s="41"/>
      <c r="H310" s="47" t="s">
        <v>63</v>
      </c>
    </row>
    <row r="311" spans="2:8" x14ac:dyDescent="0.3">
      <c r="B311" s="11">
        <f>'B25 Co-Gen Energy Forecast'!B311</f>
        <v>54728</v>
      </c>
      <c r="C311">
        <f t="shared" si="7"/>
        <v>2049</v>
      </c>
      <c r="D311" s="47" t="s">
        <v>63</v>
      </c>
      <c r="E311" s="41"/>
      <c r="F311" s="47" t="s">
        <v>63</v>
      </c>
      <c r="G311" s="41"/>
      <c r="H311" s="47" t="s">
        <v>63</v>
      </c>
    </row>
    <row r="312" spans="2:8" x14ac:dyDescent="0.3">
      <c r="B312" s="11">
        <f>'B25 Co-Gen Energy Forecast'!B312</f>
        <v>54758</v>
      </c>
      <c r="C312">
        <f t="shared" ref="C312:C313" si="8">YEAR(B312)</f>
        <v>2049</v>
      </c>
      <c r="D312" s="47" t="s">
        <v>63</v>
      </c>
      <c r="E312" s="41"/>
      <c r="F312" s="47" t="s">
        <v>63</v>
      </c>
      <c r="G312" s="41"/>
      <c r="H312" s="47" t="s">
        <v>63</v>
      </c>
    </row>
    <row r="313" spans="2:8" x14ac:dyDescent="0.3">
      <c r="B313" s="11">
        <f>'B25 Co-Gen Energy Forecast'!B313</f>
        <v>54789</v>
      </c>
      <c r="C313">
        <f t="shared" si="8"/>
        <v>2050</v>
      </c>
      <c r="D313" s="47" t="s">
        <v>63</v>
      </c>
      <c r="E313" s="41"/>
      <c r="F313" s="47" t="s">
        <v>63</v>
      </c>
      <c r="G313" s="41"/>
      <c r="H313" s="47" t="s">
        <v>63</v>
      </c>
    </row>
    <row r="314" spans="2:8" x14ac:dyDescent="0.3">
      <c r="B314" s="11">
        <f>'B25 Co-Gen Energy Forecast'!B314</f>
        <v>54820</v>
      </c>
      <c r="C314">
        <f t="shared" ref="C314:C377" si="9">YEAR(B314)</f>
        <v>2050</v>
      </c>
      <c r="D314" s="47" t="s">
        <v>63</v>
      </c>
      <c r="E314" s="41"/>
      <c r="F314" s="47" t="s">
        <v>63</v>
      </c>
      <c r="G314" s="41"/>
      <c r="H314" s="47" t="s">
        <v>63</v>
      </c>
    </row>
    <row r="315" spans="2:8" x14ac:dyDescent="0.3">
      <c r="B315" s="11">
        <f>'B25 Co-Gen Energy Forecast'!B315</f>
        <v>54848</v>
      </c>
      <c r="C315">
        <f t="shared" si="9"/>
        <v>2050</v>
      </c>
      <c r="D315" s="47" t="s">
        <v>63</v>
      </c>
      <c r="E315" s="41"/>
      <c r="F315" s="47" t="s">
        <v>63</v>
      </c>
      <c r="G315" s="41"/>
      <c r="H315" s="47" t="s">
        <v>63</v>
      </c>
    </row>
    <row r="316" spans="2:8" x14ac:dyDescent="0.3">
      <c r="B316" s="11">
        <f>'B25 Co-Gen Energy Forecast'!B316</f>
        <v>54879</v>
      </c>
      <c r="C316">
        <f t="shared" si="9"/>
        <v>2050</v>
      </c>
      <c r="D316" s="47" t="s">
        <v>63</v>
      </c>
      <c r="E316" s="41"/>
      <c r="F316" s="47" t="s">
        <v>63</v>
      </c>
      <c r="G316" s="41"/>
      <c r="H316" s="47" t="s">
        <v>63</v>
      </c>
    </row>
    <row r="317" spans="2:8" x14ac:dyDescent="0.3">
      <c r="B317" s="11">
        <f>'B25 Co-Gen Energy Forecast'!B317</f>
        <v>54909</v>
      </c>
      <c r="C317">
        <f t="shared" si="9"/>
        <v>2050</v>
      </c>
      <c r="D317" s="47" t="s">
        <v>63</v>
      </c>
      <c r="E317" s="41"/>
      <c r="F317" s="47" t="s">
        <v>63</v>
      </c>
      <c r="G317" s="41"/>
      <c r="H317" s="47" t="s">
        <v>63</v>
      </c>
    </row>
    <row r="318" spans="2:8" x14ac:dyDescent="0.3">
      <c r="B318" s="11">
        <f>'B25 Co-Gen Energy Forecast'!B318</f>
        <v>54940</v>
      </c>
      <c r="C318">
        <f t="shared" si="9"/>
        <v>2050</v>
      </c>
      <c r="D318" s="47" t="s">
        <v>63</v>
      </c>
      <c r="E318" s="41"/>
      <c r="F318" s="47" t="s">
        <v>63</v>
      </c>
      <c r="G318" s="41"/>
      <c r="H318" s="47" t="s">
        <v>63</v>
      </c>
    </row>
    <row r="319" spans="2:8" x14ac:dyDescent="0.3">
      <c r="B319" s="11">
        <f>'B25 Co-Gen Energy Forecast'!B319</f>
        <v>54970</v>
      </c>
      <c r="C319">
        <f t="shared" si="9"/>
        <v>2050</v>
      </c>
      <c r="D319" s="47" t="s">
        <v>63</v>
      </c>
      <c r="E319" s="41"/>
      <c r="F319" s="47" t="s">
        <v>63</v>
      </c>
      <c r="G319" s="41"/>
      <c r="H319" s="47" t="s">
        <v>63</v>
      </c>
    </row>
    <row r="320" spans="2:8" x14ac:dyDescent="0.3">
      <c r="B320" s="11">
        <f>'B25 Co-Gen Energy Forecast'!B320</f>
        <v>55001</v>
      </c>
      <c r="C320">
        <f t="shared" si="9"/>
        <v>2050</v>
      </c>
      <c r="D320" s="47" t="s">
        <v>63</v>
      </c>
      <c r="E320" s="41"/>
      <c r="F320" s="47" t="s">
        <v>63</v>
      </c>
      <c r="G320" s="41"/>
      <c r="H320" s="47" t="s">
        <v>63</v>
      </c>
    </row>
    <row r="321" spans="2:8" x14ac:dyDescent="0.3">
      <c r="B321" s="11">
        <f>'B25 Co-Gen Energy Forecast'!B321</f>
        <v>55032</v>
      </c>
      <c r="C321">
        <f t="shared" si="9"/>
        <v>2050</v>
      </c>
      <c r="D321" s="47" t="s">
        <v>63</v>
      </c>
      <c r="E321" s="41"/>
      <c r="F321" s="47" t="s">
        <v>63</v>
      </c>
      <c r="G321" s="41"/>
      <c r="H321" s="47" t="s">
        <v>63</v>
      </c>
    </row>
    <row r="322" spans="2:8" x14ac:dyDescent="0.3">
      <c r="B322" s="11">
        <f>'B25 Co-Gen Energy Forecast'!B322</f>
        <v>55062</v>
      </c>
      <c r="C322">
        <f t="shared" si="9"/>
        <v>2050</v>
      </c>
      <c r="D322" s="47" t="s">
        <v>63</v>
      </c>
      <c r="E322" s="41"/>
      <c r="F322" s="47" t="s">
        <v>63</v>
      </c>
      <c r="G322" s="41"/>
      <c r="H322" s="47" t="s">
        <v>63</v>
      </c>
    </row>
    <row r="323" spans="2:8" x14ac:dyDescent="0.3">
      <c r="B323" s="11">
        <f>'B25 Co-Gen Energy Forecast'!B323</f>
        <v>55093</v>
      </c>
      <c r="C323">
        <f t="shared" si="9"/>
        <v>2050</v>
      </c>
      <c r="D323" s="47" t="s">
        <v>63</v>
      </c>
      <c r="E323" s="41"/>
      <c r="F323" s="47" t="s">
        <v>63</v>
      </c>
      <c r="G323" s="41"/>
      <c r="H323" s="47" t="s">
        <v>63</v>
      </c>
    </row>
    <row r="324" spans="2:8" x14ac:dyDescent="0.3">
      <c r="B324" s="11">
        <f>'B25 Co-Gen Energy Forecast'!B324</f>
        <v>55123</v>
      </c>
      <c r="C324">
        <f t="shared" si="9"/>
        <v>2050</v>
      </c>
      <c r="D324" s="47" t="s">
        <v>63</v>
      </c>
      <c r="E324" s="41"/>
      <c r="F324" s="47" t="s">
        <v>63</v>
      </c>
      <c r="G324" s="41"/>
      <c r="H324" s="47" t="s">
        <v>63</v>
      </c>
    </row>
    <row r="325" spans="2:8" x14ac:dyDescent="0.3">
      <c r="B325" s="11">
        <f>'B25 Co-Gen Energy Forecast'!B325</f>
        <v>55154</v>
      </c>
      <c r="C325">
        <f t="shared" si="9"/>
        <v>2051</v>
      </c>
      <c r="D325" s="47" t="s">
        <v>63</v>
      </c>
      <c r="E325" s="41"/>
      <c r="F325" s="47" t="s">
        <v>63</v>
      </c>
      <c r="G325" s="41"/>
      <c r="H325" s="47" t="s">
        <v>63</v>
      </c>
    </row>
    <row r="326" spans="2:8" x14ac:dyDescent="0.3">
      <c r="B326" s="11">
        <f>'B25 Co-Gen Energy Forecast'!B326</f>
        <v>55185</v>
      </c>
      <c r="C326">
        <f t="shared" si="9"/>
        <v>2051</v>
      </c>
      <c r="D326" s="47" t="s">
        <v>63</v>
      </c>
      <c r="E326" s="41"/>
      <c r="F326" s="47" t="s">
        <v>63</v>
      </c>
      <c r="G326" s="41"/>
      <c r="H326" s="47" t="s">
        <v>63</v>
      </c>
    </row>
    <row r="327" spans="2:8" x14ac:dyDescent="0.3">
      <c r="B327" s="11">
        <f>'B25 Co-Gen Energy Forecast'!B327</f>
        <v>55213</v>
      </c>
      <c r="C327">
        <f t="shared" si="9"/>
        <v>2051</v>
      </c>
      <c r="D327" s="47" t="s">
        <v>63</v>
      </c>
      <c r="E327" s="41"/>
      <c r="F327" s="47" t="s">
        <v>63</v>
      </c>
      <c r="G327" s="41"/>
      <c r="H327" s="47" t="s">
        <v>63</v>
      </c>
    </row>
    <row r="328" spans="2:8" x14ac:dyDescent="0.3">
      <c r="B328" s="11">
        <f>'B25 Co-Gen Energy Forecast'!B328</f>
        <v>55244</v>
      </c>
      <c r="C328">
        <f t="shared" si="9"/>
        <v>2051</v>
      </c>
      <c r="D328" s="47" t="s">
        <v>63</v>
      </c>
      <c r="E328" s="41"/>
      <c r="F328" s="47" t="s">
        <v>63</v>
      </c>
      <c r="G328" s="41"/>
      <c r="H328" s="47" t="s">
        <v>63</v>
      </c>
    </row>
    <row r="329" spans="2:8" x14ac:dyDescent="0.3">
      <c r="B329" s="11">
        <f>'B25 Co-Gen Energy Forecast'!B329</f>
        <v>55274</v>
      </c>
      <c r="C329">
        <f t="shared" si="9"/>
        <v>2051</v>
      </c>
      <c r="D329" s="47" t="s">
        <v>63</v>
      </c>
      <c r="E329" s="41"/>
      <c r="F329" s="47" t="s">
        <v>63</v>
      </c>
      <c r="G329" s="41"/>
      <c r="H329" s="47" t="s">
        <v>63</v>
      </c>
    </row>
    <row r="330" spans="2:8" x14ac:dyDescent="0.3">
      <c r="B330" s="11">
        <f>'B25 Co-Gen Energy Forecast'!B330</f>
        <v>55305</v>
      </c>
      <c r="C330">
        <f t="shared" si="9"/>
        <v>2051</v>
      </c>
      <c r="D330" s="47" t="s">
        <v>63</v>
      </c>
      <c r="E330" s="41"/>
      <c r="F330" s="47" t="s">
        <v>63</v>
      </c>
      <c r="G330" s="41"/>
      <c r="H330" s="47" t="s">
        <v>63</v>
      </c>
    </row>
    <row r="331" spans="2:8" x14ac:dyDescent="0.3">
      <c r="B331" s="11">
        <f>'B25 Co-Gen Energy Forecast'!B331</f>
        <v>55335</v>
      </c>
      <c r="C331">
        <f t="shared" si="9"/>
        <v>2051</v>
      </c>
      <c r="D331" s="47" t="s">
        <v>63</v>
      </c>
      <c r="E331" s="41"/>
      <c r="F331" s="47" t="s">
        <v>63</v>
      </c>
      <c r="G331" s="41"/>
      <c r="H331" s="47" t="s">
        <v>63</v>
      </c>
    </row>
    <row r="332" spans="2:8" x14ac:dyDescent="0.3">
      <c r="B332" s="11">
        <f>'B25 Co-Gen Energy Forecast'!B332</f>
        <v>55366</v>
      </c>
      <c r="C332">
        <f t="shared" si="9"/>
        <v>2051</v>
      </c>
      <c r="D332" s="47" t="s">
        <v>63</v>
      </c>
      <c r="E332" s="41"/>
      <c r="F332" s="47" t="s">
        <v>63</v>
      </c>
      <c r="G332" s="41"/>
      <c r="H332" s="47" t="s">
        <v>63</v>
      </c>
    </row>
    <row r="333" spans="2:8" x14ac:dyDescent="0.3">
      <c r="B333" s="11">
        <f>'B25 Co-Gen Energy Forecast'!B333</f>
        <v>55397</v>
      </c>
      <c r="C333">
        <f t="shared" si="9"/>
        <v>2051</v>
      </c>
      <c r="D333" s="47" t="s">
        <v>63</v>
      </c>
      <c r="E333" s="41"/>
      <c r="F333" s="47" t="s">
        <v>63</v>
      </c>
      <c r="G333" s="41"/>
      <c r="H333" s="47" t="s">
        <v>63</v>
      </c>
    </row>
    <row r="334" spans="2:8" x14ac:dyDescent="0.3">
      <c r="B334" s="11">
        <f>'B25 Co-Gen Energy Forecast'!B334</f>
        <v>55427</v>
      </c>
      <c r="C334">
        <f t="shared" si="9"/>
        <v>2051</v>
      </c>
      <c r="D334" s="47" t="s">
        <v>63</v>
      </c>
      <c r="E334" s="41"/>
      <c r="F334" s="47" t="s">
        <v>63</v>
      </c>
      <c r="G334" s="41"/>
      <c r="H334" s="47" t="s">
        <v>63</v>
      </c>
    </row>
    <row r="335" spans="2:8" x14ac:dyDescent="0.3">
      <c r="B335" s="11">
        <f>'B25 Co-Gen Energy Forecast'!B335</f>
        <v>55458</v>
      </c>
      <c r="C335">
        <f t="shared" si="9"/>
        <v>2051</v>
      </c>
      <c r="D335" s="47" t="s">
        <v>63</v>
      </c>
      <c r="E335" s="41"/>
      <c r="F335" s="47" t="s">
        <v>63</v>
      </c>
      <c r="G335" s="41"/>
      <c r="H335" s="47" t="s">
        <v>63</v>
      </c>
    </row>
    <row r="336" spans="2:8" x14ac:dyDescent="0.3">
      <c r="B336" s="11">
        <f>'B25 Co-Gen Energy Forecast'!B336</f>
        <v>55488</v>
      </c>
      <c r="C336">
        <f t="shared" si="9"/>
        <v>2051</v>
      </c>
      <c r="D336" s="47" t="s">
        <v>63</v>
      </c>
      <c r="E336" s="41"/>
      <c r="F336" s="47" t="s">
        <v>63</v>
      </c>
      <c r="G336" s="41"/>
      <c r="H336" s="47" t="s">
        <v>63</v>
      </c>
    </row>
    <row r="337" spans="2:8" x14ac:dyDescent="0.3">
      <c r="B337" s="11">
        <f>'B25 Co-Gen Energy Forecast'!B337</f>
        <v>55519</v>
      </c>
      <c r="C337">
        <f t="shared" si="9"/>
        <v>2052</v>
      </c>
      <c r="D337" s="47" t="s">
        <v>63</v>
      </c>
      <c r="E337" s="41"/>
      <c r="F337" s="47" t="s">
        <v>63</v>
      </c>
      <c r="G337" s="41"/>
      <c r="H337" s="47" t="s">
        <v>63</v>
      </c>
    </row>
    <row r="338" spans="2:8" x14ac:dyDescent="0.3">
      <c r="B338" s="11">
        <f>'B25 Co-Gen Energy Forecast'!B338</f>
        <v>55550</v>
      </c>
      <c r="C338">
        <f t="shared" si="9"/>
        <v>2052</v>
      </c>
      <c r="D338" s="47" t="s">
        <v>63</v>
      </c>
      <c r="E338" s="41"/>
      <c r="F338" s="47" t="s">
        <v>63</v>
      </c>
      <c r="G338" s="41"/>
      <c r="H338" s="47" t="s">
        <v>63</v>
      </c>
    </row>
    <row r="339" spans="2:8" x14ac:dyDescent="0.3">
      <c r="B339" s="11">
        <f>'B25 Co-Gen Energy Forecast'!B339</f>
        <v>55579</v>
      </c>
      <c r="C339">
        <f t="shared" si="9"/>
        <v>2052</v>
      </c>
      <c r="D339" s="47" t="s">
        <v>63</v>
      </c>
      <c r="E339" s="41"/>
      <c r="F339" s="47" t="s">
        <v>63</v>
      </c>
      <c r="G339" s="41"/>
      <c r="H339" s="47" t="s">
        <v>63</v>
      </c>
    </row>
    <row r="340" spans="2:8" x14ac:dyDescent="0.3">
      <c r="B340" s="11">
        <f>'B25 Co-Gen Energy Forecast'!B340</f>
        <v>55610</v>
      </c>
      <c r="C340">
        <f t="shared" si="9"/>
        <v>2052</v>
      </c>
      <c r="D340" s="47" t="s">
        <v>63</v>
      </c>
      <c r="E340" s="41"/>
      <c r="F340" s="47" t="s">
        <v>63</v>
      </c>
      <c r="G340" s="41"/>
      <c r="H340" s="47" t="s">
        <v>63</v>
      </c>
    </row>
    <row r="341" spans="2:8" x14ac:dyDescent="0.3">
      <c r="B341" s="11">
        <f>'B25 Co-Gen Energy Forecast'!B341</f>
        <v>55640</v>
      </c>
      <c r="C341">
        <f t="shared" si="9"/>
        <v>2052</v>
      </c>
      <c r="D341" s="47" t="s">
        <v>63</v>
      </c>
      <c r="E341" s="41"/>
      <c r="F341" s="47" t="s">
        <v>63</v>
      </c>
      <c r="G341" s="41"/>
      <c r="H341" s="47" t="s">
        <v>63</v>
      </c>
    </row>
    <row r="342" spans="2:8" x14ac:dyDescent="0.3">
      <c r="B342" s="11">
        <f>'B25 Co-Gen Energy Forecast'!B342</f>
        <v>55671</v>
      </c>
      <c r="C342">
        <f t="shared" si="9"/>
        <v>2052</v>
      </c>
      <c r="D342" s="47" t="s">
        <v>63</v>
      </c>
      <c r="E342" s="41"/>
      <c r="F342" s="47" t="s">
        <v>63</v>
      </c>
      <c r="G342" s="41"/>
      <c r="H342" s="47" t="s">
        <v>63</v>
      </c>
    </row>
    <row r="343" spans="2:8" x14ac:dyDescent="0.3">
      <c r="B343" s="11">
        <f>'B25 Co-Gen Energy Forecast'!B343</f>
        <v>55701</v>
      </c>
      <c r="C343">
        <f t="shared" si="9"/>
        <v>2052</v>
      </c>
      <c r="D343" s="47" t="s">
        <v>63</v>
      </c>
      <c r="E343" s="41"/>
      <c r="F343" s="47" t="s">
        <v>63</v>
      </c>
      <c r="G343" s="41"/>
      <c r="H343" s="47" t="s">
        <v>63</v>
      </c>
    </row>
    <row r="344" spans="2:8" x14ac:dyDescent="0.3">
      <c r="B344" s="11">
        <f>'B25 Co-Gen Energy Forecast'!B344</f>
        <v>55732</v>
      </c>
      <c r="C344">
        <f t="shared" si="9"/>
        <v>2052</v>
      </c>
      <c r="D344" s="47" t="s">
        <v>63</v>
      </c>
      <c r="E344" s="41"/>
      <c r="F344" s="47" t="s">
        <v>63</v>
      </c>
      <c r="G344" s="41"/>
      <c r="H344" s="47" t="s">
        <v>63</v>
      </c>
    </row>
    <row r="345" spans="2:8" x14ac:dyDescent="0.3">
      <c r="B345" s="11">
        <f>'B25 Co-Gen Energy Forecast'!B345</f>
        <v>55763</v>
      </c>
      <c r="C345">
        <f t="shared" si="9"/>
        <v>2052</v>
      </c>
      <c r="D345" s="47" t="s">
        <v>63</v>
      </c>
      <c r="E345" s="41"/>
      <c r="F345" s="47" t="s">
        <v>63</v>
      </c>
      <c r="G345" s="41"/>
      <c r="H345" s="47" t="s">
        <v>63</v>
      </c>
    </row>
    <row r="346" spans="2:8" x14ac:dyDescent="0.3">
      <c r="B346" s="11">
        <f>'B25 Co-Gen Energy Forecast'!B346</f>
        <v>55793</v>
      </c>
      <c r="C346">
        <f t="shared" si="9"/>
        <v>2052</v>
      </c>
      <c r="D346" s="47" t="s">
        <v>63</v>
      </c>
      <c r="E346" s="41"/>
      <c r="F346" s="47" t="s">
        <v>63</v>
      </c>
      <c r="G346" s="41"/>
      <c r="H346" s="47" t="s">
        <v>63</v>
      </c>
    </row>
    <row r="347" spans="2:8" x14ac:dyDescent="0.3">
      <c r="B347" s="11">
        <f>'B25 Co-Gen Energy Forecast'!B347</f>
        <v>55824</v>
      </c>
      <c r="C347">
        <f t="shared" si="9"/>
        <v>2052</v>
      </c>
      <c r="D347" s="47" t="s">
        <v>63</v>
      </c>
      <c r="E347" s="41"/>
      <c r="F347" s="47" t="s">
        <v>63</v>
      </c>
      <c r="G347" s="41"/>
      <c r="H347" s="47" t="s">
        <v>63</v>
      </c>
    </row>
    <row r="348" spans="2:8" x14ac:dyDescent="0.3">
      <c r="B348" s="11">
        <f>'B25 Co-Gen Energy Forecast'!B348</f>
        <v>55854</v>
      </c>
      <c r="C348">
        <f t="shared" si="9"/>
        <v>2052</v>
      </c>
      <c r="D348" s="47" t="s">
        <v>63</v>
      </c>
      <c r="E348" s="41"/>
      <c r="F348" s="47" t="s">
        <v>63</v>
      </c>
      <c r="G348" s="41"/>
      <c r="H348" s="47" t="s">
        <v>63</v>
      </c>
    </row>
    <row r="349" spans="2:8" x14ac:dyDescent="0.3">
      <c r="B349" s="11">
        <f>'B25 Co-Gen Energy Forecast'!B349</f>
        <v>55885</v>
      </c>
      <c r="C349">
        <f t="shared" si="9"/>
        <v>2053</v>
      </c>
      <c r="D349" s="47" t="s">
        <v>63</v>
      </c>
      <c r="E349" s="41"/>
      <c r="F349" s="47" t="s">
        <v>63</v>
      </c>
      <c r="G349" s="41"/>
      <c r="H349" s="47" t="s">
        <v>63</v>
      </c>
    </row>
    <row r="350" spans="2:8" x14ac:dyDescent="0.3">
      <c r="B350" s="11">
        <f>'B25 Co-Gen Energy Forecast'!B350</f>
        <v>55916</v>
      </c>
      <c r="C350">
        <f t="shared" si="9"/>
        <v>2053</v>
      </c>
      <c r="D350" s="47" t="s">
        <v>63</v>
      </c>
      <c r="E350" s="41"/>
      <c r="F350" s="47" t="s">
        <v>63</v>
      </c>
      <c r="G350" s="41"/>
      <c r="H350" s="47" t="s">
        <v>63</v>
      </c>
    </row>
    <row r="351" spans="2:8" x14ac:dyDescent="0.3">
      <c r="B351" s="11">
        <f>'B25 Co-Gen Energy Forecast'!B351</f>
        <v>55944</v>
      </c>
      <c r="C351">
        <f t="shared" si="9"/>
        <v>2053</v>
      </c>
      <c r="D351" s="47" t="s">
        <v>63</v>
      </c>
      <c r="E351" s="41"/>
      <c r="F351" s="47" t="s">
        <v>63</v>
      </c>
      <c r="G351" s="41"/>
      <c r="H351" s="47" t="s">
        <v>63</v>
      </c>
    </row>
    <row r="352" spans="2:8" x14ac:dyDescent="0.3">
      <c r="B352" s="11">
        <f>'B25 Co-Gen Energy Forecast'!B352</f>
        <v>55975</v>
      </c>
      <c r="C352">
        <f t="shared" si="9"/>
        <v>2053</v>
      </c>
      <c r="D352" s="47" t="s">
        <v>63</v>
      </c>
      <c r="E352" s="41"/>
      <c r="F352" s="47" t="s">
        <v>63</v>
      </c>
      <c r="G352" s="41"/>
      <c r="H352" s="47" t="s">
        <v>63</v>
      </c>
    </row>
    <row r="353" spans="2:8" x14ac:dyDescent="0.3">
      <c r="B353" s="11">
        <f>'B25 Co-Gen Energy Forecast'!B353</f>
        <v>56005</v>
      </c>
      <c r="C353">
        <f t="shared" si="9"/>
        <v>2053</v>
      </c>
      <c r="D353" s="47" t="s">
        <v>63</v>
      </c>
      <c r="E353" s="41"/>
      <c r="F353" s="47" t="s">
        <v>63</v>
      </c>
      <c r="G353" s="41"/>
      <c r="H353" s="47" t="s">
        <v>63</v>
      </c>
    </row>
    <row r="354" spans="2:8" x14ac:dyDescent="0.3">
      <c r="B354" s="11">
        <f>'B25 Co-Gen Energy Forecast'!B354</f>
        <v>56036</v>
      </c>
      <c r="C354">
        <f t="shared" si="9"/>
        <v>2053</v>
      </c>
      <c r="D354" s="47" t="s">
        <v>63</v>
      </c>
      <c r="E354" s="41"/>
      <c r="F354" s="47" t="s">
        <v>63</v>
      </c>
      <c r="G354" s="41"/>
      <c r="H354" s="47" t="s">
        <v>63</v>
      </c>
    </row>
    <row r="355" spans="2:8" x14ac:dyDescent="0.3">
      <c r="B355" s="11">
        <f>'B25 Co-Gen Energy Forecast'!B355</f>
        <v>56066</v>
      </c>
      <c r="C355">
        <f t="shared" si="9"/>
        <v>2053</v>
      </c>
      <c r="D355" s="47" t="s">
        <v>63</v>
      </c>
      <c r="E355" s="41"/>
      <c r="F355" s="47" t="s">
        <v>63</v>
      </c>
      <c r="G355" s="41"/>
      <c r="H355" s="47" t="s">
        <v>63</v>
      </c>
    </row>
    <row r="356" spans="2:8" x14ac:dyDescent="0.3">
      <c r="B356" s="11">
        <f>'B25 Co-Gen Energy Forecast'!B356</f>
        <v>56097</v>
      </c>
      <c r="C356">
        <f t="shared" si="9"/>
        <v>2053</v>
      </c>
      <c r="D356" s="47" t="s">
        <v>63</v>
      </c>
      <c r="E356" s="41"/>
      <c r="F356" s="47" t="s">
        <v>63</v>
      </c>
      <c r="G356" s="41"/>
      <c r="H356" s="47" t="s">
        <v>63</v>
      </c>
    </row>
    <row r="357" spans="2:8" x14ac:dyDescent="0.3">
      <c r="B357" s="11">
        <f>'B25 Co-Gen Energy Forecast'!B357</f>
        <v>56128</v>
      </c>
      <c r="C357">
        <f t="shared" si="9"/>
        <v>2053</v>
      </c>
      <c r="D357" s="47" t="s">
        <v>63</v>
      </c>
      <c r="E357" s="41"/>
      <c r="F357" s="47" t="s">
        <v>63</v>
      </c>
      <c r="G357" s="41"/>
      <c r="H357" s="47" t="s">
        <v>63</v>
      </c>
    </row>
    <row r="358" spans="2:8" x14ac:dyDescent="0.3">
      <c r="B358" s="11">
        <f>'B25 Co-Gen Energy Forecast'!B358</f>
        <v>56158</v>
      </c>
      <c r="C358">
        <f t="shared" si="9"/>
        <v>2053</v>
      </c>
      <c r="D358" s="47" t="s">
        <v>63</v>
      </c>
      <c r="E358" s="41"/>
      <c r="F358" s="47" t="s">
        <v>63</v>
      </c>
      <c r="G358" s="41"/>
      <c r="H358" s="47" t="s">
        <v>63</v>
      </c>
    </row>
    <row r="359" spans="2:8" x14ac:dyDescent="0.3">
      <c r="B359" s="11">
        <f>'B25 Co-Gen Energy Forecast'!B359</f>
        <v>56189</v>
      </c>
      <c r="C359">
        <f t="shared" si="9"/>
        <v>2053</v>
      </c>
      <c r="D359" s="47" t="s">
        <v>63</v>
      </c>
      <c r="E359" s="41"/>
      <c r="F359" s="47" t="s">
        <v>63</v>
      </c>
      <c r="G359" s="41"/>
      <c r="H359" s="47" t="s">
        <v>63</v>
      </c>
    </row>
    <row r="360" spans="2:8" x14ac:dyDescent="0.3">
      <c r="B360" s="11">
        <f>'B25 Co-Gen Energy Forecast'!B360</f>
        <v>56219</v>
      </c>
      <c r="C360">
        <f t="shared" si="9"/>
        <v>2053</v>
      </c>
      <c r="D360" s="47" t="s">
        <v>63</v>
      </c>
      <c r="E360" s="41"/>
      <c r="F360" s="47" t="s">
        <v>63</v>
      </c>
      <c r="G360" s="41"/>
      <c r="H360" s="47" t="s">
        <v>63</v>
      </c>
    </row>
    <row r="361" spans="2:8" x14ac:dyDescent="0.3">
      <c r="B361" s="11">
        <f>'B25 Co-Gen Energy Forecast'!B361</f>
        <v>56250</v>
      </c>
      <c r="C361">
        <f t="shared" si="9"/>
        <v>2054</v>
      </c>
      <c r="D361" s="47" t="s">
        <v>63</v>
      </c>
      <c r="E361" s="41"/>
      <c r="F361" s="47" t="s">
        <v>63</v>
      </c>
      <c r="G361" s="41"/>
      <c r="H361" s="47" t="s">
        <v>63</v>
      </c>
    </row>
    <row r="362" spans="2:8" x14ac:dyDescent="0.3">
      <c r="B362" s="11">
        <f>'B25 Co-Gen Energy Forecast'!B362</f>
        <v>56281</v>
      </c>
      <c r="C362">
        <f t="shared" si="9"/>
        <v>2054</v>
      </c>
      <c r="D362" s="47" t="s">
        <v>63</v>
      </c>
      <c r="E362" s="41"/>
      <c r="F362" s="47" t="s">
        <v>63</v>
      </c>
      <c r="G362" s="41"/>
      <c r="H362" s="47" t="s">
        <v>63</v>
      </c>
    </row>
    <row r="363" spans="2:8" x14ac:dyDescent="0.3">
      <c r="B363" s="11">
        <f>'B25 Co-Gen Energy Forecast'!B363</f>
        <v>56309</v>
      </c>
      <c r="C363">
        <f t="shared" si="9"/>
        <v>2054</v>
      </c>
      <c r="D363" s="47" t="s">
        <v>63</v>
      </c>
      <c r="E363" s="41"/>
      <c r="F363" s="47" t="s">
        <v>63</v>
      </c>
      <c r="G363" s="41"/>
      <c r="H363" s="47" t="s">
        <v>63</v>
      </c>
    </row>
    <row r="364" spans="2:8" x14ac:dyDescent="0.3">
      <c r="B364" s="11">
        <f>'B25 Co-Gen Energy Forecast'!B364</f>
        <v>56340</v>
      </c>
      <c r="C364">
        <f t="shared" si="9"/>
        <v>2054</v>
      </c>
      <c r="D364" s="47" t="s">
        <v>63</v>
      </c>
      <c r="E364" s="41"/>
      <c r="F364" s="47" t="s">
        <v>63</v>
      </c>
      <c r="G364" s="41"/>
      <c r="H364" s="47" t="s">
        <v>63</v>
      </c>
    </row>
    <row r="365" spans="2:8" x14ac:dyDescent="0.3">
      <c r="B365" s="11">
        <f>'B25 Co-Gen Energy Forecast'!B365</f>
        <v>56370</v>
      </c>
      <c r="C365">
        <f t="shared" si="9"/>
        <v>2054</v>
      </c>
      <c r="D365" s="47" t="s">
        <v>63</v>
      </c>
      <c r="E365" s="41"/>
      <c r="F365" s="47" t="s">
        <v>63</v>
      </c>
      <c r="G365" s="41"/>
      <c r="H365" s="47" t="s">
        <v>63</v>
      </c>
    </row>
    <row r="366" spans="2:8" x14ac:dyDescent="0.3">
      <c r="B366" s="11">
        <f>'B25 Co-Gen Energy Forecast'!B366</f>
        <v>56401</v>
      </c>
      <c r="C366">
        <f t="shared" si="9"/>
        <v>2054</v>
      </c>
      <c r="D366" s="47" t="s">
        <v>63</v>
      </c>
      <c r="E366" s="41"/>
      <c r="F366" s="47" t="s">
        <v>63</v>
      </c>
      <c r="G366" s="41"/>
      <c r="H366" s="47" t="s">
        <v>63</v>
      </c>
    </row>
    <row r="367" spans="2:8" x14ac:dyDescent="0.3">
      <c r="B367" s="11">
        <f>'B25 Co-Gen Energy Forecast'!B367</f>
        <v>56431</v>
      </c>
      <c r="C367">
        <f t="shared" si="9"/>
        <v>2054</v>
      </c>
      <c r="D367" s="47" t="s">
        <v>63</v>
      </c>
      <c r="E367" s="41"/>
      <c r="F367" s="47" t="s">
        <v>63</v>
      </c>
      <c r="G367" s="41"/>
      <c r="H367" s="47" t="s">
        <v>63</v>
      </c>
    </row>
    <row r="368" spans="2:8" x14ac:dyDescent="0.3">
      <c r="B368" s="11">
        <f>'B25 Co-Gen Energy Forecast'!B368</f>
        <v>56462</v>
      </c>
      <c r="C368">
        <f t="shared" si="9"/>
        <v>2054</v>
      </c>
      <c r="D368" s="47" t="s">
        <v>63</v>
      </c>
      <c r="E368" s="41"/>
      <c r="F368" s="47" t="s">
        <v>63</v>
      </c>
      <c r="G368" s="41"/>
      <c r="H368" s="47" t="s">
        <v>63</v>
      </c>
    </row>
    <row r="369" spans="2:8" x14ac:dyDescent="0.3">
      <c r="B369" s="11">
        <f>'B25 Co-Gen Energy Forecast'!B369</f>
        <v>56493</v>
      </c>
      <c r="C369">
        <f t="shared" si="9"/>
        <v>2054</v>
      </c>
      <c r="D369" s="47" t="s">
        <v>63</v>
      </c>
      <c r="E369" s="41"/>
      <c r="F369" s="47" t="s">
        <v>63</v>
      </c>
      <c r="G369" s="41"/>
      <c r="H369" s="47" t="s">
        <v>63</v>
      </c>
    </row>
    <row r="370" spans="2:8" x14ac:dyDescent="0.3">
      <c r="B370" s="11">
        <f>'B25 Co-Gen Energy Forecast'!B370</f>
        <v>56523</v>
      </c>
      <c r="C370">
        <f t="shared" si="9"/>
        <v>2054</v>
      </c>
      <c r="D370" s="47" t="s">
        <v>63</v>
      </c>
      <c r="E370" s="41"/>
      <c r="F370" s="47" t="s">
        <v>63</v>
      </c>
      <c r="G370" s="41"/>
      <c r="H370" s="47" t="s">
        <v>63</v>
      </c>
    </row>
    <row r="371" spans="2:8" x14ac:dyDescent="0.3">
      <c r="B371" s="11">
        <f>'B25 Co-Gen Energy Forecast'!B371</f>
        <v>56554</v>
      </c>
      <c r="C371">
        <f t="shared" si="9"/>
        <v>2054</v>
      </c>
      <c r="D371" s="47" t="s">
        <v>63</v>
      </c>
      <c r="E371" s="41"/>
      <c r="F371" s="47" t="s">
        <v>63</v>
      </c>
      <c r="G371" s="41"/>
      <c r="H371" s="47" t="s">
        <v>63</v>
      </c>
    </row>
    <row r="372" spans="2:8" x14ac:dyDescent="0.3">
      <c r="B372" s="11">
        <f>'B25 Co-Gen Energy Forecast'!B372</f>
        <v>56584</v>
      </c>
      <c r="C372">
        <f t="shared" si="9"/>
        <v>2054</v>
      </c>
      <c r="D372" s="47" t="s">
        <v>63</v>
      </c>
      <c r="E372" s="41"/>
      <c r="F372" s="47" t="s">
        <v>63</v>
      </c>
      <c r="G372" s="41"/>
      <c r="H372" s="47" t="s">
        <v>63</v>
      </c>
    </row>
    <row r="373" spans="2:8" x14ac:dyDescent="0.3">
      <c r="B373" s="11">
        <f>'B25 Co-Gen Energy Forecast'!B373</f>
        <v>56615</v>
      </c>
      <c r="C373">
        <f t="shared" si="9"/>
        <v>2055</v>
      </c>
      <c r="D373" s="47" t="s">
        <v>63</v>
      </c>
      <c r="E373" s="41"/>
      <c r="F373" s="47" t="s">
        <v>63</v>
      </c>
      <c r="G373" s="41"/>
      <c r="H373" s="47" t="s">
        <v>63</v>
      </c>
    </row>
    <row r="374" spans="2:8" x14ac:dyDescent="0.3">
      <c r="B374" s="11">
        <f>'B25 Co-Gen Energy Forecast'!B374</f>
        <v>56646</v>
      </c>
      <c r="C374">
        <f t="shared" si="9"/>
        <v>2055</v>
      </c>
      <c r="D374" s="47" t="s">
        <v>63</v>
      </c>
      <c r="E374" s="41"/>
      <c r="F374" s="47" t="s">
        <v>63</v>
      </c>
      <c r="G374" s="41"/>
      <c r="H374" s="47" t="s">
        <v>63</v>
      </c>
    </row>
    <row r="375" spans="2:8" x14ac:dyDescent="0.3">
      <c r="B375" s="11">
        <f>'B25 Co-Gen Energy Forecast'!B375</f>
        <v>56674</v>
      </c>
      <c r="C375">
        <f t="shared" si="9"/>
        <v>2055</v>
      </c>
      <c r="D375" s="47" t="s">
        <v>63</v>
      </c>
      <c r="E375" s="41"/>
      <c r="F375" s="47" t="s">
        <v>63</v>
      </c>
      <c r="G375" s="41"/>
      <c r="H375" s="47" t="s">
        <v>63</v>
      </c>
    </row>
    <row r="376" spans="2:8" x14ac:dyDescent="0.3">
      <c r="B376" s="11">
        <f>'B25 Co-Gen Energy Forecast'!B376</f>
        <v>56705</v>
      </c>
      <c r="C376">
        <f t="shared" si="9"/>
        <v>2055</v>
      </c>
      <c r="D376" s="47" t="s">
        <v>63</v>
      </c>
      <c r="E376" s="41"/>
      <c r="F376" s="47" t="s">
        <v>63</v>
      </c>
      <c r="G376" s="41"/>
      <c r="H376" s="47" t="s">
        <v>63</v>
      </c>
    </row>
    <row r="377" spans="2:8" x14ac:dyDescent="0.3">
      <c r="B377" s="11">
        <f>'B25 Co-Gen Energy Forecast'!B377</f>
        <v>56735</v>
      </c>
      <c r="C377">
        <f t="shared" si="9"/>
        <v>2055</v>
      </c>
      <c r="D377" s="47" t="s">
        <v>63</v>
      </c>
      <c r="E377" s="41"/>
      <c r="F377" s="47" t="s">
        <v>63</v>
      </c>
      <c r="G377" s="41"/>
      <c r="H377" s="47" t="s">
        <v>63</v>
      </c>
    </row>
    <row r="378" spans="2:8" x14ac:dyDescent="0.3">
      <c r="B378" s="11">
        <f>'B25 Co-Gen Energy Forecast'!B378</f>
        <v>56766</v>
      </c>
      <c r="C378">
        <f t="shared" ref="C378:C441" si="10">YEAR(B378)</f>
        <v>2055</v>
      </c>
      <c r="D378" s="47" t="s">
        <v>63</v>
      </c>
      <c r="E378" s="41"/>
      <c r="F378" s="47" t="s">
        <v>63</v>
      </c>
      <c r="G378" s="41"/>
      <c r="H378" s="47" t="s">
        <v>63</v>
      </c>
    </row>
    <row r="379" spans="2:8" x14ac:dyDescent="0.3">
      <c r="B379" s="11">
        <f>'B25 Co-Gen Energy Forecast'!B379</f>
        <v>56796</v>
      </c>
      <c r="C379">
        <f t="shared" si="10"/>
        <v>2055</v>
      </c>
      <c r="D379" s="47" t="s">
        <v>63</v>
      </c>
      <c r="E379" s="41"/>
      <c r="F379" s="47" t="s">
        <v>63</v>
      </c>
      <c r="G379" s="41"/>
      <c r="H379" s="47" t="s">
        <v>63</v>
      </c>
    </row>
    <row r="380" spans="2:8" x14ac:dyDescent="0.3">
      <c r="B380" s="11">
        <f>'B25 Co-Gen Energy Forecast'!B380</f>
        <v>56827</v>
      </c>
      <c r="C380">
        <f t="shared" si="10"/>
        <v>2055</v>
      </c>
      <c r="D380" s="47" t="s">
        <v>63</v>
      </c>
      <c r="E380" s="41"/>
      <c r="F380" s="47" t="s">
        <v>63</v>
      </c>
      <c r="G380" s="41"/>
      <c r="H380" s="47" t="s">
        <v>63</v>
      </c>
    </row>
    <row r="381" spans="2:8" x14ac:dyDescent="0.3">
      <c r="B381" s="11">
        <f>'B25 Co-Gen Energy Forecast'!B381</f>
        <v>56858</v>
      </c>
      <c r="C381">
        <f t="shared" si="10"/>
        <v>2055</v>
      </c>
      <c r="D381" s="47" t="s">
        <v>63</v>
      </c>
      <c r="E381" s="41"/>
      <c r="F381" s="47" t="s">
        <v>63</v>
      </c>
      <c r="G381" s="41"/>
      <c r="H381" s="47" t="s">
        <v>63</v>
      </c>
    </row>
    <row r="382" spans="2:8" x14ac:dyDescent="0.3">
      <c r="B382" s="11">
        <f>'B25 Co-Gen Energy Forecast'!B382</f>
        <v>56888</v>
      </c>
      <c r="C382">
        <f t="shared" si="10"/>
        <v>2055</v>
      </c>
      <c r="D382" s="47" t="s">
        <v>63</v>
      </c>
      <c r="E382" s="41"/>
      <c r="F382" s="47" t="s">
        <v>63</v>
      </c>
      <c r="G382" s="41"/>
      <c r="H382" s="47" t="s">
        <v>63</v>
      </c>
    </row>
    <row r="383" spans="2:8" x14ac:dyDescent="0.3">
      <c r="B383" s="11">
        <f>'B25 Co-Gen Energy Forecast'!B383</f>
        <v>56919</v>
      </c>
      <c r="C383">
        <f t="shared" si="10"/>
        <v>2055</v>
      </c>
      <c r="D383" s="47" t="s">
        <v>63</v>
      </c>
      <c r="E383" s="41"/>
      <c r="F383" s="47" t="s">
        <v>63</v>
      </c>
      <c r="G383" s="41"/>
      <c r="H383" s="47" t="s">
        <v>63</v>
      </c>
    </row>
    <row r="384" spans="2:8" x14ac:dyDescent="0.3">
      <c r="B384" s="11">
        <f>'B25 Co-Gen Energy Forecast'!B384</f>
        <v>56949</v>
      </c>
      <c r="C384">
        <f t="shared" si="10"/>
        <v>2055</v>
      </c>
      <c r="D384" s="47" t="s">
        <v>63</v>
      </c>
      <c r="E384" s="41"/>
      <c r="F384" s="47" t="s">
        <v>63</v>
      </c>
      <c r="G384" s="41"/>
      <c r="H384" s="47" t="s">
        <v>63</v>
      </c>
    </row>
    <row r="385" spans="2:8" x14ac:dyDescent="0.3">
      <c r="B385" s="11">
        <f>'B25 Co-Gen Energy Forecast'!B385</f>
        <v>56980</v>
      </c>
      <c r="C385">
        <f t="shared" si="10"/>
        <v>2056</v>
      </c>
      <c r="D385" s="47" t="s">
        <v>63</v>
      </c>
      <c r="E385" s="41"/>
      <c r="F385" s="47" t="s">
        <v>63</v>
      </c>
      <c r="G385" s="41"/>
      <c r="H385" s="47" t="s">
        <v>63</v>
      </c>
    </row>
    <row r="386" spans="2:8" x14ac:dyDescent="0.3">
      <c r="B386" s="11">
        <f>'B25 Co-Gen Energy Forecast'!B386</f>
        <v>57011</v>
      </c>
      <c r="C386">
        <f t="shared" si="10"/>
        <v>2056</v>
      </c>
      <c r="D386" s="47" t="s">
        <v>63</v>
      </c>
      <c r="E386" s="41"/>
      <c r="F386" s="47" t="s">
        <v>63</v>
      </c>
      <c r="G386" s="41"/>
      <c r="H386" s="47" t="s">
        <v>63</v>
      </c>
    </row>
    <row r="387" spans="2:8" x14ac:dyDescent="0.3">
      <c r="B387" s="11">
        <f>'B25 Co-Gen Energy Forecast'!B387</f>
        <v>57040</v>
      </c>
      <c r="C387">
        <f t="shared" si="10"/>
        <v>2056</v>
      </c>
      <c r="D387" s="47" t="s">
        <v>63</v>
      </c>
      <c r="E387" s="41"/>
      <c r="F387" s="47" t="s">
        <v>63</v>
      </c>
      <c r="G387" s="41"/>
      <c r="H387" s="47" t="s">
        <v>63</v>
      </c>
    </row>
    <row r="388" spans="2:8" x14ac:dyDescent="0.3">
      <c r="B388" s="11">
        <f>'B25 Co-Gen Energy Forecast'!B388</f>
        <v>57071</v>
      </c>
      <c r="C388">
        <f t="shared" si="10"/>
        <v>2056</v>
      </c>
      <c r="D388" s="47" t="s">
        <v>63</v>
      </c>
      <c r="E388" s="41"/>
      <c r="F388" s="47" t="s">
        <v>63</v>
      </c>
      <c r="G388" s="41"/>
      <c r="H388" s="47" t="s">
        <v>63</v>
      </c>
    </row>
    <row r="389" spans="2:8" x14ac:dyDescent="0.3">
      <c r="B389" s="11">
        <f>'B25 Co-Gen Energy Forecast'!B389</f>
        <v>57101</v>
      </c>
      <c r="C389">
        <f t="shared" si="10"/>
        <v>2056</v>
      </c>
      <c r="D389" s="47" t="s">
        <v>63</v>
      </c>
      <c r="E389" s="41"/>
      <c r="F389" s="47" t="s">
        <v>63</v>
      </c>
      <c r="G389" s="41"/>
      <c r="H389" s="47" t="s">
        <v>63</v>
      </c>
    </row>
    <row r="390" spans="2:8" x14ac:dyDescent="0.3">
      <c r="B390" s="11">
        <f>'B25 Co-Gen Energy Forecast'!B390</f>
        <v>57132</v>
      </c>
      <c r="C390">
        <f t="shared" si="10"/>
        <v>2056</v>
      </c>
      <c r="D390" s="47" t="s">
        <v>63</v>
      </c>
      <c r="E390" s="41"/>
      <c r="F390" s="47" t="s">
        <v>63</v>
      </c>
      <c r="G390" s="41"/>
      <c r="H390" s="47" t="s">
        <v>63</v>
      </c>
    </row>
    <row r="391" spans="2:8" x14ac:dyDescent="0.3">
      <c r="B391" s="11">
        <f>'B25 Co-Gen Energy Forecast'!B391</f>
        <v>57162</v>
      </c>
      <c r="C391">
        <f t="shared" si="10"/>
        <v>2056</v>
      </c>
      <c r="D391" s="47" t="s">
        <v>63</v>
      </c>
      <c r="E391" s="41"/>
      <c r="F391" s="47" t="s">
        <v>63</v>
      </c>
      <c r="G391" s="41"/>
      <c r="H391" s="47" t="s">
        <v>63</v>
      </c>
    </row>
    <row r="392" spans="2:8" x14ac:dyDescent="0.3">
      <c r="B392" s="11">
        <f>'B25 Co-Gen Energy Forecast'!B392</f>
        <v>57193</v>
      </c>
      <c r="C392">
        <f t="shared" si="10"/>
        <v>2056</v>
      </c>
      <c r="D392" s="47" t="s">
        <v>63</v>
      </c>
      <c r="E392" s="41"/>
      <c r="F392" s="47" t="s">
        <v>63</v>
      </c>
      <c r="G392" s="41"/>
      <c r="H392" s="47" t="s">
        <v>63</v>
      </c>
    </row>
    <row r="393" spans="2:8" x14ac:dyDescent="0.3">
      <c r="B393" s="11">
        <f>'B25 Co-Gen Energy Forecast'!B393</f>
        <v>57224</v>
      </c>
      <c r="C393">
        <f t="shared" si="10"/>
        <v>2056</v>
      </c>
      <c r="D393" s="47" t="s">
        <v>63</v>
      </c>
      <c r="E393" s="41"/>
      <c r="F393" s="47" t="s">
        <v>63</v>
      </c>
      <c r="G393" s="41"/>
      <c r="H393" s="47" t="s">
        <v>63</v>
      </c>
    </row>
    <row r="394" spans="2:8" x14ac:dyDescent="0.3">
      <c r="B394" s="11">
        <f>'B25 Co-Gen Energy Forecast'!B394</f>
        <v>57254</v>
      </c>
      <c r="C394">
        <f t="shared" si="10"/>
        <v>2056</v>
      </c>
      <c r="D394" s="47" t="s">
        <v>63</v>
      </c>
      <c r="E394" s="41"/>
      <c r="F394" s="47" t="s">
        <v>63</v>
      </c>
      <c r="G394" s="41"/>
      <c r="H394" s="47" t="s">
        <v>63</v>
      </c>
    </row>
    <row r="395" spans="2:8" x14ac:dyDescent="0.3">
      <c r="B395" s="11">
        <f>'B25 Co-Gen Energy Forecast'!B395</f>
        <v>57285</v>
      </c>
      <c r="C395">
        <f t="shared" si="10"/>
        <v>2056</v>
      </c>
      <c r="D395" s="47" t="s">
        <v>63</v>
      </c>
      <c r="E395" s="41"/>
      <c r="F395" s="47" t="s">
        <v>63</v>
      </c>
      <c r="G395" s="41"/>
      <c r="H395" s="47" t="s">
        <v>63</v>
      </c>
    </row>
    <row r="396" spans="2:8" x14ac:dyDescent="0.3">
      <c r="B396" s="11">
        <f>'B25 Co-Gen Energy Forecast'!B396</f>
        <v>57315</v>
      </c>
      <c r="C396">
        <f t="shared" si="10"/>
        <v>2056</v>
      </c>
      <c r="D396" s="47" t="s">
        <v>63</v>
      </c>
      <c r="E396" s="41"/>
      <c r="F396" s="47" t="s">
        <v>63</v>
      </c>
      <c r="G396" s="41"/>
      <c r="H396" s="47" t="s">
        <v>63</v>
      </c>
    </row>
    <row r="397" spans="2:8" x14ac:dyDescent="0.3">
      <c r="B397" s="11">
        <f>'B25 Co-Gen Energy Forecast'!B397</f>
        <v>57346</v>
      </c>
      <c r="C397">
        <f t="shared" si="10"/>
        <v>2057</v>
      </c>
      <c r="D397" s="47" t="s">
        <v>63</v>
      </c>
      <c r="E397" s="41"/>
      <c r="F397" s="47" t="s">
        <v>63</v>
      </c>
      <c r="G397" s="41"/>
      <c r="H397" s="47" t="s">
        <v>63</v>
      </c>
    </row>
    <row r="398" spans="2:8" x14ac:dyDescent="0.3">
      <c r="B398" s="11">
        <f>'B25 Co-Gen Energy Forecast'!B398</f>
        <v>57377</v>
      </c>
      <c r="C398">
        <f t="shared" si="10"/>
        <v>2057</v>
      </c>
      <c r="D398" s="47" t="s">
        <v>63</v>
      </c>
      <c r="E398" s="41"/>
      <c r="F398" s="47" t="s">
        <v>63</v>
      </c>
      <c r="G398" s="41"/>
      <c r="H398" s="47" t="s">
        <v>63</v>
      </c>
    </row>
    <row r="399" spans="2:8" x14ac:dyDescent="0.3">
      <c r="B399" s="11">
        <f>'B25 Co-Gen Energy Forecast'!B399</f>
        <v>57405</v>
      </c>
      <c r="C399">
        <f t="shared" si="10"/>
        <v>2057</v>
      </c>
      <c r="D399" s="47" t="s">
        <v>63</v>
      </c>
      <c r="E399" s="41"/>
      <c r="F399" s="47" t="s">
        <v>63</v>
      </c>
      <c r="G399" s="41"/>
      <c r="H399" s="47" t="s">
        <v>63</v>
      </c>
    </row>
    <row r="400" spans="2:8" x14ac:dyDescent="0.3">
      <c r="B400" s="11">
        <f>'B25 Co-Gen Energy Forecast'!B400</f>
        <v>57436</v>
      </c>
      <c r="C400">
        <f t="shared" si="10"/>
        <v>2057</v>
      </c>
      <c r="D400" s="47" t="s">
        <v>63</v>
      </c>
      <c r="E400" s="41"/>
      <c r="F400" s="47" t="s">
        <v>63</v>
      </c>
      <c r="G400" s="41"/>
      <c r="H400" s="47" t="s">
        <v>63</v>
      </c>
    </row>
    <row r="401" spans="2:8" x14ac:dyDescent="0.3">
      <c r="B401" s="11">
        <f>'B25 Co-Gen Energy Forecast'!B401</f>
        <v>57466</v>
      </c>
      <c r="C401">
        <f t="shared" si="10"/>
        <v>2057</v>
      </c>
      <c r="D401" s="47" t="s">
        <v>63</v>
      </c>
      <c r="E401" s="41"/>
      <c r="F401" s="47" t="s">
        <v>63</v>
      </c>
      <c r="G401" s="41"/>
      <c r="H401" s="47" t="s">
        <v>63</v>
      </c>
    </row>
    <row r="402" spans="2:8" x14ac:dyDescent="0.3">
      <c r="B402" s="11">
        <f>'B25 Co-Gen Energy Forecast'!B402</f>
        <v>57497</v>
      </c>
      <c r="C402">
        <f t="shared" si="10"/>
        <v>2057</v>
      </c>
      <c r="D402" s="47" t="s">
        <v>63</v>
      </c>
      <c r="E402" s="41"/>
      <c r="F402" s="47" t="s">
        <v>63</v>
      </c>
      <c r="G402" s="41"/>
      <c r="H402" s="47" t="s">
        <v>63</v>
      </c>
    </row>
    <row r="403" spans="2:8" x14ac:dyDescent="0.3">
      <c r="B403" s="11">
        <f>'B25 Co-Gen Energy Forecast'!B403</f>
        <v>57527</v>
      </c>
      <c r="C403">
        <f t="shared" si="10"/>
        <v>2057</v>
      </c>
      <c r="D403" s="47" t="s">
        <v>63</v>
      </c>
      <c r="E403" s="41"/>
      <c r="F403" s="47" t="s">
        <v>63</v>
      </c>
      <c r="G403" s="41"/>
      <c r="H403" s="47" t="s">
        <v>63</v>
      </c>
    </row>
    <row r="404" spans="2:8" x14ac:dyDescent="0.3">
      <c r="B404" s="11">
        <f>'B25 Co-Gen Energy Forecast'!B404</f>
        <v>57558</v>
      </c>
      <c r="C404">
        <f t="shared" si="10"/>
        <v>2057</v>
      </c>
      <c r="D404" s="47" t="s">
        <v>63</v>
      </c>
      <c r="E404" s="41"/>
      <c r="F404" s="47" t="s">
        <v>63</v>
      </c>
      <c r="G404" s="41"/>
      <c r="H404" s="47" t="s">
        <v>63</v>
      </c>
    </row>
    <row r="405" spans="2:8" x14ac:dyDescent="0.3">
      <c r="B405" s="11">
        <f>'B25 Co-Gen Energy Forecast'!B405</f>
        <v>57589</v>
      </c>
      <c r="C405">
        <f t="shared" si="10"/>
        <v>2057</v>
      </c>
      <c r="D405" s="47" t="s">
        <v>63</v>
      </c>
      <c r="E405" s="41"/>
      <c r="F405" s="47" t="s">
        <v>63</v>
      </c>
      <c r="G405" s="41"/>
      <c r="H405" s="47" t="s">
        <v>63</v>
      </c>
    </row>
    <row r="406" spans="2:8" x14ac:dyDescent="0.3">
      <c r="B406" s="11">
        <f>'B25 Co-Gen Energy Forecast'!B406</f>
        <v>57619</v>
      </c>
      <c r="C406">
        <f t="shared" si="10"/>
        <v>2057</v>
      </c>
      <c r="D406" s="47" t="s">
        <v>63</v>
      </c>
      <c r="E406" s="41"/>
      <c r="F406" s="47" t="s">
        <v>63</v>
      </c>
      <c r="G406" s="41"/>
      <c r="H406" s="47" t="s">
        <v>63</v>
      </c>
    </row>
    <row r="407" spans="2:8" x14ac:dyDescent="0.3">
      <c r="B407" s="11">
        <f>'B25 Co-Gen Energy Forecast'!B407</f>
        <v>57650</v>
      </c>
      <c r="C407">
        <f t="shared" si="10"/>
        <v>2057</v>
      </c>
      <c r="D407" s="47" t="s">
        <v>63</v>
      </c>
      <c r="E407" s="41"/>
      <c r="F407" s="47" t="s">
        <v>63</v>
      </c>
      <c r="G407" s="41"/>
      <c r="H407" s="47" t="s">
        <v>63</v>
      </c>
    </row>
    <row r="408" spans="2:8" x14ac:dyDescent="0.3">
      <c r="B408" s="11">
        <f>'B25 Co-Gen Energy Forecast'!B408</f>
        <v>57680</v>
      </c>
      <c r="C408">
        <f t="shared" si="10"/>
        <v>2057</v>
      </c>
      <c r="D408" s="47" t="s">
        <v>63</v>
      </c>
      <c r="E408" s="41"/>
      <c r="F408" s="47" t="s">
        <v>63</v>
      </c>
      <c r="G408" s="41"/>
      <c r="H408" s="47" t="s">
        <v>63</v>
      </c>
    </row>
    <row r="409" spans="2:8" x14ac:dyDescent="0.3">
      <c r="B409" s="11">
        <f>'B25 Co-Gen Energy Forecast'!B409</f>
        <v>57711</v>
      </c>
      <c r="C409">
        <f t="shared" si="10"/>
        <v>2058</v>
      </c>
      <c r="D409" s="47" t="s">
        <v>63</v>
      </c>
      <c r="E409" s="41"/>
      <c r="F409" s="47" t="s">
        <v>63</v>
      </c>
      <c r="G409" s="41"/>
      <c r="H409" s="47" t="s">
        <v>63</v>
      </c>
    </row>
    <row r="410" spans="2:8" x14ac:dyDescent="0.3">
      <c r="B410" s="11">
        <f>'B25 Co-Gen Energy Forecast'!B410</f>
        <v>57742</v>
      </c>
      <c r="C410">
        <f t="shared" si="10"/>
        <v>2058</v>
      </c>
      <c r="D410" s="47" t="s">
        <v>63</v>
      </c>
      <c r="E410" s="41"/>
      <c r="F410" s="47" t="s">
        <v>63</v>
      </c>
      <c r="G410" s="41"/>
      <c r="H410" s="47" t="s">
        <v>63</v>
      </c>
    </row>
    <row r="411" spans="2:8" x14ac:dyDescent="0.3">
      <c r="B411" s="11">
        <f>'B25 Co-Gen Energy Forecast'!B411</f>
        <v>57770</v>
      </c>
      <c r="C411">
        <f t="shared" si="10"/>
        <v>2058</v>
      </c>
      <c r="D411" s="47" t="s">
        <v>63</v>
      </c>
      <c r="E411" s="41"/>
      <c r="F411" s="47" t="s">
        <v>63</v>
      </c>
      <c r="G411" s="41"/>
      <c r="H411" s="47" t="s">
        <v>63</v>
      </c>
    </row>
    <row r="412" spans="2:8" x14ac:dyDescent="0.3">
      <c r="B412" s="11">
        <f>'B25 Co-Gen Energy Forecast'!B412</f>
        <v>57801</v>
      </c>
      <c r="C412">
        <f t="shared" si="10"/>
        <v>2058</v>
      </c>
      <c r="D412" s="47" t="s">
        <v>63</v>
      </c>
      <c r="E412" s="41"/>
      <c r="F412" s="47" t="s">
        <v>63</v>
      </c>
      <c r="G412" s="41"/>
      <c r="H412" s="47" t="s">
        <v>63</v>
      </c>
    </row>
    <row r="413" spans="2:8" x14ac:dyDescent="0.3">
      <c r="B413" s="11">
        <f>'B25 Co-Gen Energy Forecast'!B413</f>
        <v>57831</v>
      </c>
      <c r="C413">
        <f t="shared" si="10"/>
        <v>2058</v>
      </c>
      <c r="D413" s="47" t="s">
        <v>63</v>
      </c>
      <c r="E413" s="41"/>
      <c r="F413" s="47" t="s">
        <v>63</v>
      </c>
      <c r="G413" s="41"/>
      <c r="H413" s="47" t="s">
        <v>63</v>
      </c>
    </row>
    <row r="414" spans="2:8" x14ac:dyDescent="0.3">
      <c r="B414" s="11">
        <f>'B25 Co-Gen Energy Forecast'!B414</f>
        <v>57862</v>
      </c>
      <c r="C414">
        <f t="shared" si="10"/>
        <v>2058</v>
      </c>
      <c r="D414" s="47" t="s">
        <v>63</v>
      </c>
      <c r="E414" s="41"/>
      <c r="F414" s="47" t="s">
        <v>63</v>
      </c>
      <c r="G414" s="41"/>
      <c r="H414" s="47" t="s">
        <v>63</v>
      </c>
    </row>
    <row r="415" spans="2:8" x14ac:dyDescent="0.3">
      <c r="B415" s="11">
        <f>'B25 Co-Gen Energy Forecast'!B415</f>
        <v>57892</v>
      </c>
      <c r="C415">
        <f t="shared" si="10"/>
        <v>2058</v>
      </c>
      <c r="D415" s="47" t="s">
        <v>63</v>
      </c>
      <c r="E415" s="41"/>
      <c r="F415" s="47" t="s">
        <v>63</v>
      </c>
      <c r="G415" s="41"/>
      <c r="H415" s="47" t="s">
        <v>63</v>
      </c>
    </row>
    <row r="416" spans="2:8" x14ac:dyDescent="0.3">
      <c r="B416" s="11">
        <f>'B25 Co-Gen Energy Forecast'!B416</f>
        <v>57923</v>
      </c>
      <c r="C416">
        <f t="shared" si="10"/>
        <v>2058</v>
      </c>
      <c r="D416" s="47" t="s">
        <v>63</v>
      </c>
      <c r="E416" s="41"/>
      <c r="F416" s="47" t="s">
        <v>63</v>
      </c>
      <c r="G416" s="41"/>
      <c r="H416" s="47" t="s">
        <v>63</v>
      </c>
    </row>
    <row r="417" spans="2:8" x14ac:dyDescent="0.3">
      <c r="B417" s="11">
        <f>'B25 Co-Gen Energy Forecast'!B417</f>
        <v>57954</v>
      </c>
      <c r="C417">
        <f t="shared" si="10"/>
        <v>2058</v>
      </c>
      <c r="D417" s="47" t="s">
        <v>63</v>
      </c>
      <c r="E417" s="41"/>
      <c r="F417" s="47" t="s">
        <v>63</v>
      </c>
      <c r="G417" s="41"/>
      <c r="H417" s="47" t="s">
        <v>63</v>
      </c>
    </row>
    <row r="418" spans="2:8" x14ac:dyDescent="0.3">
      <c r="B418" s="11">
        <f>'B25 Co-Gen Energy Forecast'!B418</f>
        <v>57984</v>
      </c>
      <c r="C418">
        <f t="shared" si="10"/>
        <v>2058</v>
      </c>
      <c r="D418" s="47" t="s">
        <v>63</v>
      </c>
      <c r="E418" s="41"/>
      <c r="F418" s="47" t="s">
        <v>63</v>
      </c>
      <c r="G418" s="41"/>
      <c r="H418" s="47" t="s">
        <v>63</v>
      </c>
    </row>
    <row r="419" spans="2:8" x14ac:dyDescent="0.3">
      <c r="B419" s="11">
        <f>'B25 Co-Gen Energy Forecast'!B419</f>
        <v>58015</v>
      </c>
      <c r="C419">
        <f t="shared" si="10"/>
        <v>2058</v>
      </c>
      <c r="D419" s="47" t="s">
        <v>63</v>
      </c>
      <c r="E419" s="41"/>
      <c r="F419" s="47" t="s">
        <v>63</v>
      </c>
      <c r="G419" s="41"/>
      <c r="H419" s="47" t="s">
        <v>63</v>
      </c>
    </row>
    <row r="420" spans="2:8" x14ac:dyDescent="0.3">
      <c r="B420" s="11">
        <f>'B25 Co-Gen Energy Forecast'!B420</f>
        <v>58045</v>
      </c>
      <c r="C420">
        <f t="shared" si="10"/>
        <v>2058</v>
      </c>
      <c r="D420" s="47" t="s">
        <v>63</v>
      </c>
      <c r="E420" s="41"/>
      <c r="F420" s="47" t="s">
        <v>63</v>
      </c>
      <c r="G420" s="41"/>
      <c r="H420" s="47" t="s">
        <v>63</v>
      </c>
    </row>
    <row r="421" spans="2:8" x14ac:dyDescent="0.3">
      <c r="B421" s="11">
        <f>'B25 Co-Gen Energy Forecast'!B421</f>
        <v>58076</v>
      </c>
      <c r="C421">
        <f t="shared" si="10"/>
        <v>2059</v>
      </c>
      <c r="D421" s="47" t="s">
        <v>63</v>
      </c>
      <c r="E421" s="41"/>
      <c r="F421" s="47" t="s">
        <v>63</v>
      </c>
      <c r="G421" s="41"/>
      <c r="H421" s="47" t="s">
        <v>63</v>
      </c>
    </row>
    <row r="422" spans="2:8" x14ac:dyDescent="0.3">
      <c r="B422" s="11">
        <f>'B25 Co-Gen Energy Forecast'!B422</f>
        <v>58107</v>
      </c>
      <c r="C422">
        <f t="shared" si="10"/>
        <v>2059</v>
      </c>
      <c r="D422" s="47" t="s">
        <v>63</v>
      </c>
      <c r="E422" s="41"/>
      <c r="F422" s="47" t="s">
        <v>63</v>
      </c>
      <c r="G422" s="41"/>
      <c r="H422" s="47" t="s">
        <v>63</v>
      </c>
    </row>
    <row r="423" spans="2:8" x14ac:dyDescent="0.3">
      <c r="B423" s="11">
        <f>'B25 Co-Gen Energy Forecast'!B423</f>
        <v>58135</v>
      </c>
      <c r="C423">
        <f t="shared" si="10"/>
        <v>2059</v>
      </c>
      <c r="D423" s="47" t="s">
        <v>63</v>
      </c>
      <c r="E423" s="41"/>
      <c r="F423" s="47" t="s">
        <v>63</v>
      </c>
      <c r="G423" s="41"/>
      <c r="H423" s="47" t="s">
        <v>63</v>
      </c>
    </row>
    <row r="424" spans="2:8" x14ac:dyDescent="0.3">
      <c r="B424" s="11">
        <f>'B25 Co-Gen Energy Forecast'!B424</f>
        <v>58166</v>
      </c>
      <c r="C424">
        <f t="shared" si="10"/>
        <v>2059</v>
      </c>
      <c r="D424" s="47" t="s">
        <v>63</v>
      </c>
      <c r="E424" s="41"/>
      <c r="F424" s="47" t="s">
        <v>63</v>
      </c>
      <c r="G424" s="41"/>
      <c r="H424" s="47" t="s">
        <v>63</v>
      </c>
    </row>
    <row r="425" spans="2:8" x14ac:dyDescent="0.3">
      <c r="B425" s="11">
        <f>'B25 Co-Gen Energy Forecast'!B425</f>
        <v>58196</v>
      </c>
      <c r="C425">
        <f t="shared" si="10"/>
        <v>2059</v>
      </c>
      <c r="D425" s="47" t="s">
        <v>63</v>
      </c>
      <c r="E425" s="41"/>
      <c r="F425" s="47" t="s">
        <v>63</v>
      </c>
      <c r="G425" s="41"/>
      <c r="H425" s="47" t="s">
        <v>63</v>
      </c>
    </row>
    <row r="426" spans="2:8" x14ac:dyDescent="0.3">
      <c r="B426" s="11">
        <f>'B25 Co-Gen Energy Forecast'!B426</f>
        <v>58227</v>
      </c>
      <c r="C426">
        <f t="shared" si="10"/>
        <v>2059</v>
      </c>
      <c r="D426" s="47" t="s">
        <v>63</v>
      </c>
      <c r="E426" s="41"/>
      <c r="F426" s="47" t="s">
        <v>63</v>
      </c>
      <c r="G426" s="41"/>
      <c r="H426" s="47" t="s">
        <v>63</v>
      </c>
    </row>
    <row r="427" spans="2:8" x14ac:dyDescent="0.3">
      <c r="B427" s="11">
        <f>'B25 Co-Gen Energy Forecast'!B427</f>
        <v>58257</v>
      </c>
      <c r="C427">
        <f t="shared" si="10"/>
        <v>2059</v>
      </c>
      <c r="D427" s="47" t="s">
        <v>63</v>
      </c>
      <c r="E427" s="41"/>
      <c r="F427" s="47" t="s">
        <v>63</v>
      </c>
      <c r="G427" s="41"/>
      <c r="H427" s="47" t="s">
        <v>63</v>
      </c>
    </row>
    <row r="428" spans="2:8" x14ac:dyDescent="0.3">
      <c r="B428" s="11">
        <f>'B25 Co-Gen Energy Forecast'!B428</f>
        <v>58288</v>
      </c>
      <c r="C428">
        <f t="shared" si="10"/>
        <v>2059</v>
      </c>
      <c r="D428" s="47" t="s">
        <v>63</v>
      </c>
      <c r="E428" s="41"/>
      <c r="F428" s="47" t="s">
        <v>63</v>
      </c>
      <c r="G428" s="41"/>
      <c r="H428" s="47" t="s">
        <v>63</v>
      </c>
    </row>
    <row r="429" spans="2:8" x14ac:dyDescent="0.3">
      <c r="B429" s="11">
        <f>'B25 Co-Gen Energy Forecast'!B429</f>
        <v>58319</v>
      </c>
      <c r="C429">
        <f t="shared" si="10"/>
        <v>2059</v>
      </c>
      <c r="D429" s="47" t="s">
        <v>63</v>
      </c>
      <c r="E429" s="41"/>
      <c r="F429" s="47" t="s">
        <v>63</v>
      </c>
      <c r="G429" s="41"/>
      <c r="H429" s="47" t="s">
        <v>63</v>
      </c>
    </row>
    <row r="430" spans="2:8" x14ac:dyDescent="0.3">
      <c r="B430" s="11">
        <f>'B25 Co-Gen Energy Forecast'!B430</f>
        <v>58349</v>
      </c>
      <c r="C430">
        <f t="shared" si="10"/>
        <v>2059</v>
      </c>
      <c r="D430" s="47" t="s">
        <v>63</v>
      </c>
      <c r="E430" s="41"/>
      <c r="F430" s="47" t="s">
        <v>63</v>
      </c>
      <c r="G430" s="41"/>
      <c r="H430" s="47" t="s">
        <v>63</v>
      </c>
    </row>
    <row r="431" spans="2:8" x14ac:dyDescent="0.3">
      <c r="B431" s="11">
        <f>'B25 Co-Gen Energy Forecast'!B431</f>
        <v>58380</v>
      </c>
      <c r="C431">
        <f t="shared" si="10"/>
        <v>2059</v>
      </c>
      <c r="D431" s="47" t="s">
        <v>63</v>
      </c>
      <c r="E431" s="41"/>
      <c r="F431" s="47" t="s">
        <v>63</v>
      </c>
      <c r="G431" s="41"/>
      <c r="H431" s="47" t="s">
        <v>63</v>
      </c>
    </row>
    <row r="432" spans="2:8" x14ac:dyDescent="0.3">
      <c r="B432" s="11">
        <f>'B25 Co-Gen Energy Forecast'!B432</f>
        <v>58410</v>
      </c>
      <c r="C432">
        <f t="shared" si="10"/>
        <v>2059</v>
      </c>
      <c r="D432" s="47" t="s">
        <v>63</v>
      </c>
      <c r="E432" s="41"/>
      <c r="F432" s="47" t="s">
        <v>63</v>
      </c>
      <c r="G432" s="41"/>
      <c r="H432" s="47" t="s">
        <v>63</v>
      </c>
    </row>
    <row r="433" spans="2:8" x14ac:dyDescent="0.3">
      <c r="B433" s="11">
        <f>'B25 Co-Gen Energy Forecast'!B433</f>
        <v>58441</v>
      </c>
      <c r="C433">
        <f t="shared" si="10"/>
        <v>2060</v>
      </c>
      <c r="D433" s="47" t="s">
        <v>63</v>
      </c>
      <c r="E433" s="41"/>
      <c r="F433" s="47" t="s">
        <v>63</v>
      </c>
      <c r="G433" s="41"/>
      <c r="H433" s="47" t="s">
        <v>63</v>
      </c>
    </row>
    <row r="434" spans="2:8" x14ac:dyDescent="0.3">
      <c r="B434" s="11">
        <f>'B25 Co-Gen Energy Forecast'!B434</f>
        <v>58472</v>
      </c>
      <c r="C434">
        <f t="shared" si="10"/>
        <v>2060</v>
      </c>
      <c r="D434" s="47" t="s">
        <v>63</v>
      </c>
      <c r="E434" s="41"/>
      <c r="F434" s="47" t="s">
        <v>63</v>
      </c>
      <c r="G434" s="41"/>
      <c r="H434" s="47" t="s">
        <v>63</v>
      </c>
    </row>
    <row r="435" spans="2:8" x14ac:dyDescent="0.3">
      <c r="B435" s="11">
        <f>'B25 Co-Gen Energy Forecast'!B435</f>
        <v>58501</v>
      </c>
      <c r="C435">
        <f t="shared" si="10"/>
        <v>2060</v>
      </c>
      <c r="D435" s="47" t="s">
        <v>63</v>
      </c>
      <c r="E435" s="41"/>
      <c r="F435" s="47" t="s">
        <v>63</v>
      </c>
      <c r="G435" s="41"/>
      <c r="H435" s="47" t="s">
        <v>63</v>
      </c>
    </row>
    <row r="436" spans="2:8" x14ac:dyDescent="0.3">
      <c r="B436" s="11">
        <f>'B25 Co-Gen Energy Forecast'!B436</f>
        <v>58532</v>
      </c>
      <c r="C436">
        <f t="shared" si="10"/>
        <v>2060</v>
      </c>
      <c r="D436" s="47" t="s">
        <v>63</v>
      </c>
      <c r="E436" s="41"/>
      <c r="F436" s="47" t="s">
        <v>63</v>
      </c>
      <c r="G436" s="41"/>
      <c r="H436" s="47" t="s">
        <v>63</v>
      </c>
    </row>
    <row r="437" spans="2:8" x14ac:dyDescent="0.3">
      <c r="B437" s="11">
        <f>'B25 Co-Gen Energy Forecast'!B437</f>
        <v>58562</v>
      </c>
      <c r="C437">
        <f t="shared" si="10"/>
        <v>2060</v>
      </c>
      <c r="D437" s="47" t="s">
        <v>63</v>
      </c>
      <c r="E437" s="41"/>
      <c r="F437" s="47" t="s">
        <v>63</v>
      </c>
      <c r="G437" s="41"/>
      <c r="H437" s="47" t="s">
        <v>63</v>
      </c>
    </row>
    <row r="438" spans="2:8" x14ac:dyDescent="0.3">
      <c r="B438" s="11">
        <f>'B25 Co-Gen Energy Forecast'!B438</f>
        <v>58593</v>
      </c>
      <c r="C438">
        <f t="shared" si="10"/>
        <v>2060</v>
      </c>
      <c r="D438" s="47" t="s">
        <v>63</v>
      </c>
      <c r="E438" s="41"/>
      <c r="F438" s="47" t="s">
        <v>63</v>
      </c>
      <c r="G438" s="41"/>
      <c r="H438" s="47" t="s">
        <v>63</v>
      </c>
    </row>
    <row r="439" spans="2:8" x14ac:dyDescent="0.3">
      <c r="B439" s="11">
        <f>'B25 Co-Gen Energy Forecast'!B439</f>
        <v>58623</v>
      </c>
      <c r="C439">
        <f t="shared" si="10"/>
        <v>2060</v>
      </c>
      <c r="D439" s="47" t="s">
        <v>63</v>
      </c>
      <c r="E439" s="41"/>
      <c r="F439" s="47" t="s">
        <v>63</v>
      </c>
      <c r="G439" s="41"/>
      <c r="H439" s="47" t="s">
        <v>63</v>
      </c>
    </row>
    <row r="440" spans="2:8" x14ac:dyDescent="0.3">
      <c r="B440" s="11">
        <f>'B25 Co-Gen Energy Forecast'!B440</f>
        <v>58654</v>
      </c>
      <c r="C440">
        <f t="shared" si="10"/>
        <v>2060</v>
      </c>
      <c r="D440" s="47" t="s">
        <v>63</v>
      </c>
      <c r="E440" s="41"/>
      <c r="F440" s="47" t="s">
        <v>63</v>
      </c>
      <c r="G440" s="41"/>
      <c r="H440" s="47" t="s">
        <v>63</v>
      </c>
    </row>
    <row r="441" spans="2:8" x14ac:dyDescent="0.3">
      <c r="B441" s="11">
        <f>'B25 Co-Gen Energy Forecast'!B441</f>
        <v>58685</v>
      </c>
      <c r="C441">
        <f t="shared" si="10"/>
        <v>2060</v>
      </c>
      <c r="D441" s="47" t="s">
        <v>63</v>
      </c>
      <c r="E441" s="41"/>
      <c r="F441" s="47" t="s">
        <v>63</v>
      </c>
      <c r="G441" s="41"/>
      <c r="H441" s="47" t="s">
        <v>63</v>
      </c>
    </row>
    <row r="442" spans="2:8" x14ac:dyDescent="0.3">
      <c r="B442" s="11">
        <f>'B25 Co-Gen Energy Forecast'!B442</f>
        <v>58715</v>
      </c>
      <c r="C442">
        <f t="shared" ref="C442:C504" si="11">YEAR(B442)</f>
        <v>2060</v>
      </c>
      <c r="D442" s="47" t="s">
        <v>63</v>
      </c>
      <c r="E442" s="41"/>
      <c r="F442" s="47" t="s">
        <v>63</v>
      </c>
      <c r="G442" s="41"/>
      <c r="H442" s="47" t="s">
        <v>63</v>
      </c>
    </row>
    <row r="443" spans="2:8" x14ac:dyDescent="0.3">
      <c r="B443" s="11">
        <f>'B25 Co-Gen Energy Forecast'!B443</f>
        <v>58746</v>
      </c>
      <c r="C443">
        <f t="shared" si="11"/>
        <v>2060</v>
      </c>
      <c r="D443" s="47" t="s">
        <v>63</v>
      </c>
      <c r="E443" s="41"/>
      <c r="F443" s="47" t="s">
        <v>63</v>
      </c>
      <c r="G443" s="41"/>
      <c r="H443" s="47" t="s">
        <v>63</v>
      </c>
    </row>
    <row r="444" spans="2:8" x14ac:dyDescent="0.3">
      <c r="B444" s="11">
        <f>'B25 Co-Gen Energy Forecast'!B444</f>
        <v>58776</v>
      </c>
      <c r="C444">
        <f t="shared" si="11"/>
        <v>2060</v>
      </c>
      <c r="D444" s="47" t="s">
        <v>63</v>
      </c>
      <c r="E444" s="41"/>
      <c r="F444" s="47" t="s">
        <v>63</v>
      </c>
      <c r="G444" s="41"/>
      <c r="H444" s="47" t="s">
        <v>63</v>
      </c>
    </row>
    <row r="445" spans="2:8" x14ac:dyDescent="0.3">
      <c r="B445" s="11">
        <f>'B25 Co-Gen Energy Forecast'!B445</f>
        <v>58807</v>
      </c>
      <c r="C445">
        <f t="shared" si="11"/>
        <v>2061</v>
      </c>
      <c r="D445" s="47" t="s">
        <v>63</v>
      </c>
      <c r="E445" s="41"/>
      <c r="F445" s="47" t="s">
        <v>63</v>
      </c>
      <c r="G445" s="41"/>
      <c r="H445" s="47" t="s">
        <v>63</v>
      </c>
    </row>
    <row r="446" spans="2:8" x14ac:dyDescent="0.3">
      <c r="B446" s="11">
        <f>'B25 Co-Gen Energy Forecast'!B446</f>
        <v>58838</v>
      </c>
      <c r="C446">
        <f t="shared" si="11"/>
        <v>2061</v>
      </c>
      <c r="D446" s="47" t="s">
        <v>63</v>
      </c>
      <c r="E446" s="41"/>
      <c r="F446" s="47" t="s">
        <v>63</v>
      </c>
      <c r="G446" s="41"/>
      <c r="H446" s="47" t="s">
        <v>63</v>
      </c>
    </row>
    <row r="447" spans="2:8" x14ac:dyDescent="0.3">
      <c r="B447" s="11">
        <f>'B25 Co-Gen Energy Forecast'!B447</f>
        <v>58866</v>
      </c>
      <c r="C447">
        <f t="shared" si="11"/>
        <v>2061</v>
      </c>
      <c r="D447" s="47" t="s">
        <v>63</v>
      </c>
      <c r="E447" s="41"/>
      <c r="F447" s="47" t="s">
        <v>63</v>
      </c>
      <c r="G447" s="41"/>
      <c r="H447" s="47" t="s">
        <v>63</v>
      </c>
    </row>
    <row r="448" spans="2:8" x14ac:dyDescent="0.3">
      <c r="B448" s="11">
        <f>'B25 Co-Gen Energy Forecast'!B448</f>
        <v>58897</v>
      </c>
      <c r="C448">
        <f t="shared" si="11"/>
        <v>2061</v>
      </c>
      <c r="D448" s="47" t="s">
        <v>63</v>
      </c>
      <c r="E448" s="41"/>
      <c r="F448" s="47" t="s">
        <v>63</v>
      </c>
      <c r="G448" s="41"/>
      <c r="H448" s="47" t="s">
        <v>63</v>
      </c>
    </row>
    <row r="449" spans="2:8" x14ac:dyDescent="0.3">
      <c r="B449" s="11">
        <f>'B25 Co-Gen Energy Forecast'!B449</f>
        <v>58927</v>
      </c>
      <c r="C449">
        <f t="shared" si="11"/>
        <v>2061</v>
      </c>
      <c r="D449" s="47" t="s">
        <v>63</v>
      </c>
      <c r="E449" s="41"/>
      <c r="F449" s="47" t="s">
        <v>63</v>
      </c>
      <c r="G449" s="41"/>
      <c r="H449" s="47" t="s">
        <v>63</v>
      </c>
    </row>
    <row r="450" spans="2:8" x14ac:dyDescent="0.3">
      <c r="B450" s="11">
        <f>'B25 Co-Gen Energy Forecast'!B450</f>
        <v>58958</v>
      </c>
      <c r="C450">
        <f t="shared" si="11"/>
        <v>2061</v>
      </c>
      <c r="D450" s="47" t="s">
        <v>63</v>
      </c>
      <c r="E450" s="41"/>
      <c r="F450" s="47" t="s">
        <v>63</v>
      </c>
      <c r="G450" s="41"/>
      <c r="H450" s="47" t="s">
        <v>63</v>
      </c>
    </row>
    <row r="451" spans="2:8" x14ac:dyDescent="0.3">
      <c r="B451" s="11">
        <f>'B25 Co-Gen Energy Forecast'!B451</f>
        <v>58988</v>
      </c>
      <c r="C451">
        <f t="shared" si="11"/>
        <v>2061</v>
      </c>
      <c r="D451" s="47" t="s">
        <v>63</v>
      </c>
      <c r="E451" s="41"/>
      <c r="F451" s="47" t="s">
        <v>63</v>
      </c>
      <c r="G451" s="41"/>
      <c r="H451" s="47" t="s">
        <v>63</v>
      </c>
    </row>
    <row r="452" spans="2:8" x14ac:dyDescent="0.3">
      <c r="B452" s="11">
        <f>'B25 Co-Gen Energy Forecast'!B452</f>
        <v>59019</v>
      </c>
      <c r="C452">
        <f t="shared" si="11"/>
        <v>2061</v>
      </c>
      <c r="D452" s="47" t="s">
        <v>63</v>
      </c>
      <c r="E452" s="41"/>
      <c r="F452" s="47" t="s">
        <v>63</v>
      </c>
      <c r="G452" s="41"/>
      <c r="H452" s="47" t="s">
        <v>63</v>
      </c>
    </row>
    <row r="453" spans="2:8" x14ac:dyDescent="0.3">
      <c r="B453" s="11">
        <f>'B25 Co-Gen Energy Forecast'!B453</f>
        <v>59050</v>
      </c>
      <c r="C453">
        <f t="shared" si="11"/>
        <v>2061</v>
      </c>
      <c r="D453" s="47" t="s">
        <v>63</v>
      </c>
      <c r="E453" s="41"/>
      <c r="F453" s="47" t="s">
        <v>63</v>
      </c>
      <c r="G453" s="41"/>
      <c r="H453" s="47" t="s">
        <v>63</v>
      </c>
    </row>
    <row r="454" spans="2:8" x14ac:dyDescent="0.3">
      <c r="B454" s="11">
        <f>'B25 Co-Gen Energy Forecast'!B454</f>
        <v>59080</v>
      </c>
      <c r="C454">
        <f t="shared" si="11"/>
        <v>2061</v>
      </c>
      <c r="D454" s="47" t="s">
        <v>63</v>
      </c>
      <c r="E454" s="41"/>
      <c r="F454" s="47" t="s">
        <v>63</v>
      </c>
      <c r="G454" s="41"/>
      <c r="H454" s="47" t="s">
        <v>63</v>
      </c>
    </row>
    <row r="455" spans="2:8" x14ac:dyDescent="0.3">
      <c r="B455" s="11">
        <f>'B25 Co-Gen Energy Forecast'!B455</f>
        <v>59111</v>
      </c>
      <c r="C455">
        <f t="shared" si="11"/>
        <v>2061</v>
      </c>
      <c r="D455" s="47" t="s">
        <v>63</v>
      </c>
      <c r="E455" s="41"/>
      <c r="F455" s="47" t="s">
        <v>63</v>
      </c>
      <c r="G455" s="41"/>
      <c r="H455" s="47" t="s">
        <v>63</v>
      </c>
    </row>
    <row r="456" spans="2:8" x14ac:dyDescent="0.3">
      <c r="B456" s="11">
        <f>'B25 Co-Gen Energy Forecast'!B456</f>
        <v>59141</v>
      </c>
      <c r="C456">
        <f t="shared" si="11"/>
        <v>2061</v>
      </c>
      <c r="D456" s="47" t="s">
        <v>63</v>
      </c>
      <c r="E456" s="41"/>
      <c r="F456" s="47" t="s">
        <v>63</v>
      </c>
      <c r="G456" s="41"/>
      <c r="H456" s="47" t="s">
        <v>63</v>
      </c>
    </row>
    <row r="457" spans="2:8" x14ac:dyDescent="0.3">
      <c r="B457" s="11">
        <f>'B25 Co-Gen Energy Forecast'!B457</f>
        <v>59172</v>
      </c>
      <c r="C457">
        <f t="shared" si="11"/>
        <v>2062</v>
      </c>
      <c r="D457" s="47" t="s">
        <v>63</v>
      </c>
      <c r="E457" s="41"/>
      <c r="F457" s="47" t="s">
        <v>63</v>
      </c>
      <c r="G457" s="41"/>
      <c r="H457" s="47" t="s">
        <v>63</v>
      </c>
    </row>
    <row r="458" spans="2:8" x14ac:dyDescent="0.3">
      <c r="B458" s="11">
        <f>'B25 Co-Gen Energy Forecast'!B458</f>
        <v>59203</v>
      </c>
      <c r="C458">
        <f t="shared" si="11"/>
        <v>2062</v>
      </c>
      <c r="D458" s="47" t="s">
        <v>63</v>
      </c>
      <c r="E458" s="41"/>
      <c r="F458" s="47" t="s">
        <v>63</v>
      </c>
      <c r="G458" s="41"/>
      <c r="H458" s="47" t="s">
        <v>63</v>
      </c>
    </row>
    <row r="459" spans="2:8" x14ac:dyDescent="0.3">
      <c r="B459" s="11">
        <f>'B25 Co-Gen Energy Forecast'!B459</f>
        <v>59231</v>
      </c>
      <c r="C459">
        <f t="shared" si="11"/>
        <v>2062</v>
      </c>
      <c r="D459" s="47" t="s">
        <v>63</v>
      </c>
      <c r="E459" s="41"/>
      <c r="F459" s="47" t="s">
        <v>63</v>
      </c>
      <c r="G459" s="41"/>
      <c r="H459" s="47" t="s">
        <v>63</v>
      </c>
    </row>
    <row r="460" spans="2:8" x14ac:dyDescent="0.3">
      <c r="B460" s="11">
        <f>'B25 Co-Gen Energy Forecast'!B460</f>
        <v>59262</v>
      </c>
      <c r="C460">
        <f t="shared" si="11"/>
        <v>2062</v>
      </c>
      <c r="D460" s="47" t="s">
        <v>63</v>
      </c>
      <c r="E460" s="41"/>
      <c r="F460" s="47" t="s">
        <v>63</v>
      </c>
      <c r="G460" s="41"/>
      <c r="H460" s="47" t="s">
        <v>63</v>
      </c>
    </row>
    <row r="461" spans="2:8" x14ac:dyDescent="0.3">
      <c r="B461" s="11">
        <f>'B25 Co-Gen Energy Forecast'!B461</f>
        <v>59292</v>
      </c>
      <c r="C461">
        <f t="shared" si="11"/>
        <v>2062</v>
      </c>
      <c r="D461" s="47" t="s">
        <v>63</v>
      </c>
      <c r="E461" s="41"/>
      <c r="F461" s="47" t="s">
        <v>63</v>
      </c>
      <c r="G461" s="41"/>
      <c r="H461" s="47" t="s">
        <v>63</v>
      </c>
    </row>
    <row r="462" spans="2:8" x14ac:dyDescent="0.3">
      <c r="B462" s="11">
        <f>'B25 Co-Gen Energy Forecast'!B462</f>
        <v>59323</v>
      </c>
      <c r="C462">
        <f t="shared" si="11"/>
        <v>2062</v>
      </c>
      <c r="D462" s="47" t="s">
        <v>63</v>
      </c>
      <c r="E462" s="41"/>
      <c r="F462" s="47" t="s">
        <v>63</v>
      </c>
      <c r="G462" s="41"/>
      <c r="H462" s="47" t="s">
        <v>63</v>
      </c>
    </row>
    <row r="463" spans="2:8" x14ac:dyDescent="0.3">
      <c r="B463" s="11">
        <f>'B25 Co-Gen Energy Forecast'!B463</f>
        <v>59353</v>
      </c>
      <c r="C463">
        <f t="shared" si="11"/>
        <v>2062</v>
      </c>
      <c r="D463" s="47" t="s">
        <v>63</v>
      </c>
      <c r="E463" s="41"/>
      <c r="F463" s="47" t="s">
        <v>63</v>
      </c>
      <c r="G463" s="41"/>
      <c r="H463" s="47" t="s">
        <v>63</v>
      </c>
    </row>
    <row r="464" spans="2:8" x14ac:dyDescent="0.3">
      <c r="B464" s="11">
        <f>'B25 Co-Gen Energy Forecast'!B464</f>
        <v>59384</v>
      </c>
      <c r="C464">
        <f t="shared" si="11"/>
        <v>2062</v>
      </c>
      <c r="D464" s="47" t="s">
        <v>63</v>
      </c>
      <c r="E464" s="41"/>
      <c r="F464" s="47" t="s">
        <v>63</v>
      </c>
      <c r="G464" s="41"/>
      <c r="H464" s="47" t="s">
        <v>63</v>
      </c>
    </row>
    <row r="465" spans="2:8" x14ac:dyDescent="0.3">
      <c r="B465" s="11">
        <f>'B25 Co-Gen Energy Forecast'!B465</f>
        <v>59415</v>
      </c>
      <c r="C465">
        <f t="shared" si="11"/>
        <v>2062</v>
      </c>
      <c r="D465" s="47" t="s">
        <v>63</v>
      </c>
      <c r="E465" s="41"/>
      <c r="F465" s="47" t="s">
        <v>63</v>
      </c>
      <c r="G465" s="41"/>
      <c r="H465" s="47" t="s">
        <v>63</v>
      </c>
    </row>
    <row r="466" spans="2:8" x14ac:dyDescent="0.3">
      <c r="B466" s="11">
        <f>'B25 Co-Gen Energy Forecast'!B466</f>
        <v>59445</v>
      </c>
      <c r="C466">
        <f t="shared" si="11"/>
        <v>2062</v>
      </c>
      <c r="D466" s="47" t="s">
        <v>63</v>
      </c>
      <c r="E466" s="41"/>
      <c r="F466" s="47" t="s">
        <v>63</v>
      </c>
      <c r="G466" s="41"/>
      <c r="H466" s="47" t="s">
        <v>63</v>
      </c>
    </row>
    <row r="467" spans="2:8" x14ac:dyDescent="0.3">
      <c r="B467" s="11">
        <f>'B25 Co-Gen Energy Forecast'!B467</f>
        <v>59476</v>
      </c>
      <c r="C467">
        <f t="shared" si="11"/>
        <v>2062</v>
      </c>
      <c r="D467" s="47" t="s">
        <v>63</v>
      </c>
      <c r="E467" s="41"/>
      <c r="F467" s="47" t="s">
        <v>63</v>
      </c>
      <c r="G467" s="41"/>
      <c r="H467" s="47" t="s">
        <v>63</v>
      </c>
    </row>
    <row r="468" spans="2:8" x14ac:dyDescent="0.3">
      <c r="B468" s="11">
        <f>'B25 Co-Gen Energy Forecast'!B468</f>
        <v>59506</v>
      </c>
      <c r="C468">
        <f t="shared" si="11"/>
        <v>2062</v>
      </c>
      <c r="D468" s="47" t="s">
        <v>63</v>
      </c>
      <c r="E468" s="41"/>
      <c r="F468" s="47" t="s">
        <v>63</v>
      </c>
      <c r="G468" s="41"/>
      <c r="H468" s="47" t="s">
        <v>63</v>
      </c>
    </row>
    <row r="469" spans="2:8" x14ac:dyDescent="0.3">
      <c r="B469" s="11">
        <f>'B25 Co-Gen Energy Forecast'!B469</f>
        <v>59537</v>
      </c>
      <c r="C469">
        <f t="shared" si="11"/>
        <v>2063</v>
      </c>
      <c r="D469" s="47" t="s">
        <v>63</v>
      </c>
      <c r="E469" s="41"/>
      <c r="F469" s="47" t="s">
        <v>63</v>
      </c>
      <c r="G469" s="41"/>
      <c r="H469" s="47" t="s">
        <v>63</v>
      </c>
    </row>
    <row r="470" spans="2:8" x14ac:dyDescent="0.3">
      <c r="B470" s="11">
        <f>'B25 Co-Gen Energy Forecast'!B470</f>
        <v>59568</v>
      </c>
      <c r="C470">
        <f t="shared" si="11"/>
        <v>2063</v>
      </c>
      <c r="D470" s="47" t="s">
        <v>63</v>
      </c>
      <c r="E470" s="41"/>
      <c r="F470" s="47" t="s">
        <v>63</v>
      </c>
      <c r="G470" s="41"/>
      <c r="H470" s="47" t="s">
        <v>63</v>
      </c>
    </row>
    <row r="471" spans="2:8" x14ac:dyDescent="0.3">
      <c r="B471" s="11">
        <f>'B25 Co-Gen Energy Forecast'!B471</f>
        <v>59596</v>
      </c>
      <c r="C471">
        <f t="shared" si="11"/>
        <v>2063</v>
      </c>
      <c r="D471" s="47" t="s">
        <v>63</v>
      </c>
      <c r="E471" s="41"/>
      <c r="F471" s="47" t="s">
        <v>63</v>
      </c>
      <c r="G471" s="41"/>
      <c r="H471" s="47" t="s">
        <v>63</v>
      </c>
    </row>
    <row r="472" spans="2:8" x14ac:dyDescent="0.3">
      <c r="B472" s="11">
        <f>'B25 Co-Gen Energy Forecast'!B472</f>
        <v>59627</v>
      </c>
      <c r="C472">
        <f t="shared" si="11"/>
        <v>2063</v>
      </c>
      <c r="D472" s="47" t="s">
        <v>63</v>
      </c>
      <c r="E472" s="41"/>
      <c r="F472" s="47" t="s">
        <v>63</v>
      </c>
      <c r="G472" s="41"/>
      <c r="H472" s="47" t="s">
        <v>63</v>
      </c>
    </row>
    <row r="473" spans="2:8" x14ac:dyDescent="0.3">
      <c r="B473" s="11">
        <f>'B25 Co-Gen Energy Forecast'!B473</f>
        <v>59657</v>
      </c>
      <c r="C473">
        <f t="shared" si="11"/>
        <v>2063</v>
      </c>
      <c r="D473" s="47" t="s">
        <v>63</v>
      </c>
      <c r="E473" s="41"/>
      <c r="F473" s="47" t="s">
        <v>63</v>
      </c>
      <c r="G473" s="41"/>
      <c r="H473" s="47" t="s">
        <v>63</v>
      </c>
    </row>
    <row r="474" spans="2:8" x14ac:dyDescent="0.3">
      <c r="B474" s="11">
        <f>'B25 Co-Gen Energy Forecast'!B474</f>
        <v>59688</v>
      </c>
      <c r="C474">
        <f t="shared" si="11"/>
        <v>2063</v>
      </c>
      <c r="D474" s="47" t="s">
        <v>63</v>
      </c>
      <c r="E474" s="41"/>
      <c r="F474" s="47" t="s">
        <v>63</v>
      </c>
      <c r="G474" s="41"/>
      <c r="H474" s="47" t="s">
        <v>63</v>
      </c>
    </row>
    <row r="475" spans="2:8" x14ac:dyDescent="0.3">
      <c r="B475" s="11">
        <f>'B25 Co-Gen Energy Forecast'!B475</f>
        <v>59718</v>
      </c>
      <c r="C475">
        <f t="shared" si="11"/>
        <v>2063</v>
      </c>
      <c r="D475" s="47" t="s">
        <v>63</v>
      </c>
      <c r="E475" s="41"/>
      <c r="F475" s="47" t="s">
        <v>63</v>
      </c>
      <c r="G475" s="41"/>
      <c r="H475" s="47" t="s">
        <v>63</v>
      </c>
    </row>
    <row r="476" spans="2:8" x14ac:dyDescent="0.3">
      <c r="B476" s="11">
        <f>'B25 Co-Gen Energy Forecast'!B476</f>
        <v>59749</v>
      </c>
      <c r="C476">
        <f t="shared" si="11"/>
        <v>2063</v>
      </c>
      <c r="D476" s="47" t="s">
        <v>63</v>
      </c>
      <c r="E476" s="41"/>
      <c r="F476" s="47" t="s">
        <v>63</v>
      </c>
      <c r="G476" s="41"/>
      <c r="H476" s="47" t="s">
        <v>63</v>
      </c>
    </row>
    <row r="477" spans="2:8" x14ac:dyDescent="0.3">
      <c r="B477" s="11">
        <f>'B25 Co-Gen Energy Forecast'!B477</f>
        <v>59780</v>
      </c>
      <c r="C477">
        <f t="shared" si="11"/>
        <v>2063</v>
      </c>
      <c r="D477" s="47" t="s">
        <v>63</v>
      </c>
      <c r="E477" s="41"/>
      <c r="F477" s="47" t="s">
        <v>63</v>
      </c>
      <c r="G477" s="41"/>
      <c r="H477" s="47" t="s">
        <v>63</v>
      </c>
    </row>
    <row r="478" spans="2:8" x14ac:dyDescent="0.3">
      <c r="B478" s="11">
        <f>'B25 Co-Gen Energy Forecast'!B478</f>
        <v>59810</v>
      </c>
      <c r="C478">
        <f t="shared" si="11"/>
        <v>2063</v>
      </c>
      <c r="D478" s="47" t="s">
        <v>63</v>
      </c>
      <c r="E478" s="41"/>
      <c r="F478" s="47" t="s">
        <v>63</v>
      </c>
      <c r="G478" s="41"/>
      <c r="H478" s="47" t="s">
        <v>63</v>
      </c>
    </row>
    <row r="479" spans="2:8" x14ac:dyDescent="0.3">
      <c r="B479" s="11">
        <f>'B25 Co-Gen Energy Forecast'!B479</f>
        <v>59841</v>
      </c>
      <c r="C479">
        <f t="shared" si="11"/>
        <v>2063</v>
      </c>
      <c r="D479" s="47" t="s">
        <v>63</v>
      </c>
      <c r="E479" s="41"/>
      <c r="F479" s="47" t="s">
        <v>63</v>
      </c>
      <c r="G479" s="41"/>
      <c r="H479" s="47" t="s">
        <v>63</v>
      </c>
    </row>
    <row r="480" spans="2:8" x14ac:dyDescent="0.3">
      <c r="B480" s="11">
        <f>'B25 Co-Gen Energy Forecast'!B480</f>
        <v>59871</v>
      </c>
      <c r="C480">
        <f t="shared" si="11"/>
        <v>2063</v>
      </c>
      <c r="D480" s="47" t="s">
        <v>63</v>
      </c>
      <c r="E480" s="41"/>
      <c r="F480" s="47" t="s">
        <v>63</v>
      </c>
      <c r="G480" s="41"/>
      <c r="H480" s="47" t="s">
        <v>63</v>
      </c>
    </row>
    <row r="481" spans="2:8" x14ac:dyDescent="0.3">
      <c r="B481" s="11">
        <f>'B25 Co-Gen Energy Forecast'!B481</f>
        <v>59902</v>
      </c>
      <c r="C481">
        <f t="shared" si="11"/>
        <v>2064</v>
      </c>
      <c r="D481" s="47" t="s">
        <v>63</v>
      </c>
      <c r="E481" s="41"/>
      <c r="F481" s="47" t="s">
        <v>63</v>
      </c>
      <c r="G481" s="41"/>
      <c r="H481" s="47" t="s">
        <v>63</v>
      </c>
    </row>
    <row r="482" spans="2:8" x14ac:dyDescent="0.3">
      <c r="B482" s="11">
        <f>'B25 Co-Gen Energy Forecast'!B482</f>
        <v>59933</v>
      </c>
      <c r="C482">
        <f t="shared" si="11"/>
        <v>2064</v>
      </c>
      <c r="D482" s="47" t="s">
        <v>63</v>
      </c>
      <c r="E482" s="41"/>
      <c r="F482" s="47" t="s">
        <v>63</v>
      </c>
      <c r="G482" s="41"/>
      <c r="H482" s="47" t="s">
        <v>63</v>
      </c>
    </row>
    <row r="483" spans="2:8" x14ac:dyDescent="0.3">
      <c r="B483" s="11">
        <f>'B25 Co-Gen Energy Forecast'!B483</f>
        <v>59962</v>
      </c>
      <c r="C483">
        <f t="shared" si="11"/>
        <v>2064</v>
      </c>
      <c r="D483" s="47" t="s">
        <v>63</v>
      </c>
      <c r="E483" s="41"/>
      <c r="F483" s="47" t="s">
        <v>63</v>
      </c>
      <c r="G483" s="41"/>
      <c r="H483" s="47" t="s">
        <v>63</v>
      </c>
    </row>
    <row r="484" spans="2:8" x14ac:dyDescent="0.3">
      <c r="B484" s="11">
        <f>'B25 Co-Gen Energy Forecast'!B484</f>
        <v>59993</v>
      </c>
      <c r="C484">
        <f t="shared" si="11"/>
        <v>2064</v>
      </c>
      <c r="D484" s="47" t="s">
        <v>63</v>
      </c>
      <c r="E484" s="41"/>
      <c r="F484" s="47" t="s">
        <v>63</v>
      </c>
      <c r="G484" s="41"/>
      <c r="H484" s="47" t="s">
        <v>63</v>
      </c>
    </row>
    <row r="485" spans="2:8" x14ac:dyDescent="0.3">
      <c r="B485" s="11">
        <f>'B25 Co-Gen Energy Forecast'!B485</f>
        <v>60023</v>
      </c>
      <c r="C485">
        <f t="shared" si="11"/>
        <v>2064</v>
      </c>
      <c r="D485" s="47" t="s">
        <v>63</v>
      </c>
      <c r="E485" s="41"/>
      <c r="F485" s="47" t="s">
        <v>63</v>
      </c>
      <c r="G485" s="41"/>
      <c r="H485" s="47" t="s">
        <v>63</v>
      </c>
    </row>
    <row r="486" spans="2:8" x14ac:dyDescent="0.3">
      <c r="B486" s="11">
        <f>'B25 Co-Gen Energy Forecast'!B486</f>
        <v>60054</v>
      </c>
      <c r="C486">
        <f t="shared" si="11"/>
        <v>2064</v>
      </c>
      <c r="D486" s="47" t="s">
        <v>63</v>
      </c>
      <c r="E486" s="41"/>
      <c r="F486" s="47" t="s">
        <v>63</v>
      </c>
      <c r="G486" s="41"/>
      <c r="H486" s="47" t="s">
        <v>63</v>
      </c>
    </row>
    <row r="487" spans="2:8" x14ac:dyDescent="0.3">
      <c r="B487" s="11">
        <f>'B25 Co-Gen Energy Forecast'!B487</f>
        <v>60084</v>
      </c>
      <c r="C487">
        <f t="shared" si="11"/>
        <v>2064</v>
      </c>
      <c r="D487" s="47" t="s">
        <v>63</v>
      </c>
      <c r="E487" s="41"/>
      <c r="F487" s="47" t="s">
        <v>63</v>
      </c>
      <c r="G487" s="41"/>
      <c r="H487" s="47" t="s">
        <v>63</v>
      </c>
    </row>
    <row r="488" spans="2:8" x14ac:dyDescent="0.3">
      <c r="B488" s="11">
        <f>'B25 Co-Gen Energy Forecast'!B488</f>
        <v>60115</v>
      </c>
      <c r="C488">
        <f t="shared" si="11"/>
        <v>2064</v>
      </c>
      <c r="D488" s="47" t="s">
        <v>63</v>
      </c>
      <c r="E488" s="41"/>
      <c r="F488" s="47" t="s">
        <v>63</v>
      </c>
      <c r="G488" s="41"/>
      <c r="H488" s="47" t="s">
        <v>63</v>
      </c>
    </row>
    <row r="489" spans="2:8" x14ac:dyDescent="0.3">
      <c r="B489" s="11">
        <f>'B25 Co-Gen Energy Forecast'!B489</f>
        <v>60146</v>
      </c>
      <c r="C489">
        <f t="shared" si="11"/>
        <v>2064</v>
      </c>
      <c r="D489" s="47" t="s">
        <v>63</v>
      </c>
      <c r="E489" s="41"/>
      <c r="F489" s="47" t="s">
        <v>63</v>
      </c>
      <c r="G489" s="41"/>
      <c r="H489" s="47" t="s">
        <v>63</v>
      </c>
    </row>
    <row r="490" spans="2:8" x14ac:dyDescent="0.3">
      <c r="B490" s="11">
        <f>'B25 Co-Gen Energy Forecast'!B490</f>
        <v>60176</v>
      </c>
      <c r="C490">
        <f t="shared" si="11"/>
        <v>2064</v>
      </c>
      <c r="D490" s="47" t="s">
        <v>63</v>
      </c>
      <c r="E490" s="41"/>
      <c r="F490" s="47" t="s">
        <v>63</v>
      </c>
      <c r="G490" s="41"/>
      <c r="H490" s="47" t="s">
        <v>63</v>
      </c>
    </row>
    <row r="491" spans="2:8" x14ac:dyDescent="0.3">
      <c r="B491" s="11">
        <f>'B25 Co-Gen Energy Forecast'!B491</f>
        <v>60207</v>
      </c>
      <c r="C491">
        <f t="shared" si="11"/>
        <v>2064</v>
      </c>
      <c r="D491" s="47" t="s">
        <v>63</v>
      </c>
      <c r="E491" s="41"/>
      <c r="F491" s="47" t="s">
        <v>63</v>
      </c>
      <c r="G491" s="41"/>
      <c r="H491" s="47" t="s">
        <v>63</v>
      </c>
    </row>
    <row r="492" spans="2:8" x14ac:dyDescent="0.3">
      <c r="B492" s="11">
        <f>'B25 Co-Gen Energy Forecast'!B492</f>
        <v>60237</v>
      </c>
      <c r="C492">
        <f t="shared" si="11"/>
        <v>2064</v>
      </c>
      <c r="D492" s="47" t="s">
        <v>63</v>
      </c>
      <c r="E492" s="41"/>
      <c r="F492" s="47" t="s">
        <v>63</v>
      </c>
      <c r="G492" s="41"/>
      <c r="H492" s="47" t="s">
        <v>63</v>
      </c>
    </row>
    <row r="493" spans="2:8" x14ac:dyDescent="0.3">
      <c r="B493" s="11">
        <f>'B25 Co-Gen Energy Forecast'!B493</f>
        <v>60268</v>
      </c>
      <c r="C493">
        <f t="shared" si="11"/>
        <v>2065</v>
      </c>
      <c r="D493" s="47" t="s">
        <v>63</v>
      </c>
      <c r="E493" s="41"/>
      <c r="F493" s="47" t="s">
        <v>63</v>
      </c>
      <c r="G493" s="41"/>
      <c r="H493" s="47" t="s">
        <v>63</v>
      </c>
    </row>
    <row r="494" spans="2:8" x14ac:dyDescent="0.3">
      <c r="B494" s="11">
        <f>'B25 Co-Gen Energy Forecast'!B494</f>
        <v>60299</v>
      </c>
      <c r="C494">
        <f t="shared" si="11"/>
        <v>2065</v>
      </c>
      <c r="D494" s="47" t="s">
        <v>63</v>
      </c>
      <c r="E494" s="41"/>
      <c r="F494" s="47" t="s">
        <v>63</v>
      </c>
      <c r="G494" s="41"/>
      <c r="H494" s="47" t="s">
        <v>63</v>
      </c>
    </row>
    <row r="495" spans="2:8" x14ac:dyDescent="0.3">
      <c r="B495" s="11">
        <f>'B25 Co-Gen Energy Forecast'!B495</f>
        <v>60327</v>
      </c>
      <c r="C495">
        <f t="shared" si="11"/>
        <v>2065</v>
      </c>
      <c r="D495" s="47" t="s">
        <v>63</v>
      </c>
      <c r="E495" s="41"/>
      <c r="F495" s="47" t="s">
        <v>63</v>
      </c>
      <c r="G495" s="41"/>
      <c r="H495" s="47" t="s">
        <v>63</v>
      </c>
    </row>
    <row r="496" spans="2:8" x14ac:dyDescent="0.3">
      <c r="B496" s="11">
        <f>'B25 Co-Gen Energy Forecast'!B496</f>
        <v>60358</v>
      </c>
      <c r="C496">
        <f t="shared" si="11"/>
        <v>2065</v>
      </c>
      <c r="D496" s="47" t="s">
        <v>63</v>
      </c>
      <c r="E496" s="41"/>
      <c r="F496" s="47" t="s">
        <v>63</v>
      </c>
      <c r="G496" s="41"/>
      <c r="H496" s="47" t="s">
        <v>63</v>
      </c>
    </row>
    <row r="497" spans="2:8" x14ac:dyDescent="0.3">
      <c r="B497" s="11">
        <f>'B25 Co-Gen Energy Forecast'!B497</f>
        <v>60388</v>
      </c>
      <c r="C497">
        <f t="shared" si="11"/>
        <v>2065</v>
      </c>
      <c r="D497" s="47" t="s">
        <v>63</v>
      </c>
      <c r="E497" s="41"/>
      <c r="F497" s="47" t="s">
        <v>63</v>
      </c>
      <c r="G497" s="41"/>
      <c r="H497" s="47" t="s">
        <v>63</v>
      </c>
    </row>
    <row r="498" spans="2:8" x14ac:dyDescent="0.3">
      <c r="B498" s="11">
        <f>'B25 Co-Gen Energy Forecast'!B498</f>
        <v>60419</v>
      </c>
      <c r="C498">
        <f t="shared" si="11"/>
        <v>2065</v>
      </c>
      <c r="D498" s="47" t="s">
        <v>63</v>
      </c>
      <c r="E498" s="41"/>
      <c r="F498" s="47" t="s">
        <v>63</v>
      </c>
      <c r="G498" s="41"/>
      <c r="H498" s="47" t="s">
        <v>63</v>
      </c>
    </row>
    <row r="499" spans="2:8" x14ac:dyDescent="0.3">
      <c r="B499" s="11">
        <f>'B25 Co-Gen Energy Forecast'!B499</f>
        <v>60449</v>
      </c>
      <c r="C499">
        <f t="shared" si="11"/>
        <v>2065</v>
      </c>
      <c r="D499" s="47" t="s">
        <v>63</v>
      </c>
      <c r="E499" s="41"/>
      <c r="F499" s="47" t="s">
        <v>63</v>
      </c>
      <c r="G499" s="41"/>
      <c r="H499" s="47" t="s">
        <v>63</v>
      </c>
    </row>
    <row r="500" spans="2:8" x14ac:dyDescent="0.3">
      <c r="B500" s="11">
        <f>'B25 Co-Gen Energy Forecast'!B500</f>
        <v>60480</v>
      </c>
      <c r="C500">
        <f t="shared" si="11"/>
        <v>2065</v>
      </c>
      <c r="D500" s="47" t="s">
        <v>63</v>
      </c>
      <c r="E500" s="41"/>
      <c r="F500" s="47" t="s">
        <v>63</v>
      </c>
      <c r="G500" s="41"/>
      <c r="H500" s="47" t="s">
        <v>63</v>
      </c>
    </row>
    <row r="501" spans="2:8" x14ac:dyDescent="0.3">
      <c r="B501" s="11">
        <f>'B25 Co-Gen Energy Forecast'!B501</f>
        <v>60511</v>
      </c>
      <c r="C501">
        <f t="shared" si="11"/>
        <v>2065</v>
      </c>
      <c r="D501" s="47" t="s">
        <v>63</v>
      </c>
      <c r="E501" s="41"/>
      <c r="F501" s="47" t="s">
        <v>63</v>
      </c>
      <c r="G501" s="41"/>
      <c r="H501" s="47" t="s">
        <v>63</v>
      </c>
    </row>
    <row r="502" spans="2:8" x14ac:dyDescent="0.3">
      <c r="B502" s="11">
        <f>'B25 Co-Gen Energy Forecast'!B502</f>
        <v>60541</v>
      </c>
      <c r="C502">
        <f t="shared" si="11"/>
        <v>2065</v>
      </c>
      <c r="D502" s="47" t="s">
        <v>63</v>
      </c>
      <c r="E502" s="41"/>
      <c r="F502" s="47" t="s">
        <v>63</v>
      </c>
      <c r="G502" s="41"/>
      <c r="H502" s="47" t="s">
        <v>63</v>
      </c>
    </row>
    <row r="503" spans="2:8" x14ac:dyDescent="0.3">
      <c r="B503" s="11">
        <f>'B25 Co-Gen Energy Forecast'!B503</f>
        <v>60572</v>
      </c>
      <c r="C503">
        <f t="shared" si="11"/>
        <v>2065</v>
      </c>
      <c r="D503" s="47" t="s">
        <v>63</v>
      </c>
      <c r="E503" s="41"/>
      <c r="F503" s="47" t="s">
        <v>63</v>
      </c>
      <c r="G503" s="41"/>
      <c r="H503" s="47" t="s">
        <v>63</v>
      </c>
    </row>
    <row r="504" spans="2:8" x14ac:dyDescent="0.3">
      <c r="B504" s="11">
        <f>'B25 Co-Gen Energy Forecast'!B504</f>
        <v>60602</v>
      </c>
      <c r="C504">
        <f t="shared" si="11"/>
        <v>2065</v>
      </c>
      <c r="D504" s="47" t="s">
        <v>63</v>
      </c>
      <c r="E504" s="41"/>
      <c r="F504" s="47" t="s">
        <v>63</v>
      </c>
      <c r="G504" s="41"/>
      <c r="H504" s="47" t="s">
        <v>63</v>
      </c>
    </row>
    <row r="505" spans="2:8" x14ac:dyDescent="0.3">
      <c r="B505" s="11"/>
      <c r="D505" s="41"/>
      <c r="E505" s="41"/>
      <c r="F505" s="41"/>
      <c r="G505" s="41"/>
      <c r="H505" s="46"/>
    </row>
  </sheetData>
  <mergeCells count="3">
    <mergeCell ref="K4:M4"/>
    <mergeCell ref="O4:Q4"/>
    <mergeCell ref="S4:U4"/>
  </mergeCells>
  <pageMargins left="0.7" right="0.7" top="0.75" bottom="0.75" header="0.3" footer="0.3"/>
  <pageSetup scale="48" orientation="portrait" horizontalDpi="200" verticalDpi="200" r:id="rId1"/>
  <headerFooter>
    <oddHeader>&amp;C&amp;"-,Bold"&amp;K000000PUBLIC DISCLOSURE&amp;KFF0000
&amp;R&amp;F</oddHeader>
    <oddFooter>&amp;CPage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B921-6244-4166-AAEC-23BD7E85AF45}">
  <dimension ref="B1:J505"/>
  <sheetViews>
    <sheetView view="pageLayout" zoomScaleNormal="85" workbookViewId="0"/>
  </sheetViews>
  <sheetFormatPr defaultRowHeight="14.4" x14ac:dyDescent="0.3"/>
  <cols>
    <col min="2" max="2" width="9.6640625" bestFit="1" customWidth="1"/>
    <col min="3" max="4" width="10.6640625" customWidth="1"/>
    <col min="5" max="5" width="10" bestFit="1" customWidth="1"/>
    <col min="6" max="7" width="10.6640625" customWidth="1"/>
    <col min="8" max="8" width="12.6640625" customWidth="1"/>
    <col min="10" max="10" width="9.5546875" bestFit="1" customWidth="1"/>
  </cols>
  <sheetData>
    <row r="1" spans="2:10" x14ac:dyDescent="0.3">
      <c r="C1" t="s">
        <v>49</v>
      </c>
      <c r="F1" s="22">
        <v>-1</v>
      </c>
    </row>
    <row r="2" spans="2:10" x14ac:dyDescent="0.3">
      <c r="I2" s="22"/>
      <c r="J2" s="22"/>
    </row>
    <row r="3" spans="2:10" x14ac:dyDescent="0.3">
      <c r="C3" s="51" t="s">
        <v>45</v>
      </c>
      <c r="D3" s="51"/>
      <c r="F3" s="51"/>
      <c r="G3" s="51"/>
      <c r="H3" s="22"/>
      <c r="I3" s="1"/>
      <c r="J3" s="26"/>
    </row>
    <row r="4" spans="2:10" x14ac:dyDescent="0.3">
      <c r="C4" s="2" t="s">
        <v>46</v>
      </c>
      <c r="D4" s="2" t="s">
        <v>47</v>
      </c>
      <c r="E4" s="1" t="s">
        <v>4</v>
      </c>
      <c r="F4" s="2"/>
      <c r="G4" s="2"/>
      <c r="H4" s="22"/>
      <c r="I4" s="1"/>
      <c r="J4" s="26"/>
    </row>
    <row r="5" spans="2:10" x14ac:dyDescent="0.3">
      <c r="B5" s="11">
        <f>'B25 Co-Gen Energy Forecast'!B5</f>
        <v>45413</v>
      </c>
      <c r="C5" s="49" t="s">
        <v>63</v>
      </c>
      <c r="D5" s="49" t="s">
        <v>63</v>
      </c>
      <c r="E5" s="49" t="s">
        <v>63</v>
      </c>
      <c r="F5" s="2"/>
      <c r="G5" s="2"/>
      <c r="H5" s="22"/>
      <c r="J5" s="11"/>
    </row>
    <row r="6" spans="2:10" x14ac:dyDescent="0.3">
      <c r="B6" s="11">
        <f>'B25 Co-Gen Energy Forecast'!B6</f>
        <v>45444</v>
      </c>
      <c r="C6" s="49" t="s">
        <v>63</v>
      </c>
      <c r="D6" s="49" t="s">
        <v>63</v>
      </c>
      <c r="E6" s="49" t="s">
        <v>63</v>
      </c>
      <c r="F6" s="16"/>
      <c r="G6" s="16"/>
    </row>
    <row r="7" spans="2:10" x14ac:dyDescent="0.3">
      <c r="B7" s="11">
        <f>'B25 Co-Gen Energy Forecast'!B7</f>
        <v>45474</v>
      </c>
      <c r="C7" s="49" t="s">
        <v>63</v>
      </c>
      <c r="D7" s="49" t="s">
        <v>63</v>
      </c>
      <c r="E7" s="49" t="s">
        <v>63</v>
      </c>
      <c r="F7" s="16"/>
      <c r="G7" s="16"/>
    </row>
    <row r="8" spans="2:10" x14ac:dyDescent="0.3">
      <c r="B8" s="11">
        <f>'B25 Co-Gen Energy Forecast'!B8</f>
        <v>45505</v>
      </c>
      <c r="C8" s="49" t="s">
        <v>63</v>
      </c>
      <c r="D8" s="49" t="s">
        <v>63</v>
      </c>
      <c r="E8" s="49" t="s">
        <v>63</v>
      </c>
      <c r="F8" s="16"/>
      <c r="G8" s="16"/>
    </row>
    <row r="9" spans="2:10" x14ac:dyDescent="0.3">
      <c r="B9" s="11">
        <f>'B25 Co-Gen Energy Forecast'!B9</f>
        <v>45536</v>
      </c>
      <c r="C9" s="49" t="s">
        <v>63</v>
      </c>
      <c r="D9" s="49" t="s">
        <v>63</v>
      </c>
      <c r="E9" s="49" t="s">
        <v>63</v>
      </c>
      <c r="F9" s="16"/>
      <c r="G9" s="16"/>
    </row>
    <row r="10" spans="2:10" x14ac:dyDescent="0.3">
      <c r="B10" s="11">
        <f>'B25 Co-Gen Energy Forecast'!B10</f>
        <v>45566</v>
      </c>
      <c r="C10" s="49" t="s">
        <v>63</v>
      </c>
      <c r="D10" s="49" t="s">
        <v>63</v>
      </c>
      <c r="E10" s="49" t="s">
        <v>63</v>
      </c>
      <c r="F10" s="16"/>
      <c r="G10" s="16"/>
    </row>
    <row r="11" spans="2:10" x14ac:dyDescent="0.3">
      <c r="B11" s="11">
        <f>'B25 Co-Gen Energy Forecast'!B11</f>
        <v>45597</v>
      </c>
      <c r="C11" s="49" t="s">
        <v>63</v>
      </c>
      <c r="D11" s="49" t="s">
        <v>63</v>
      </c>
      <c r="E11" s="49" t="s">
        <v>63</v>
      </c>
      <c r="F11" s="16"/>
      <c r="G11" s="16"/>
    </row>
    <row r="12" spans="2:10" x14ac:dyDescent="0.3">
      <c r="B12" s="11">
        <f>'B25 Co-Gen Energy Forecast'!B12</f>
        <v>45627</v>
      </c>
      <c r="C12" s="49" t="s">
        <v>63</v>
      </c>
      <c r="D12" s="49" t="s">
        <v>63</v>
      </c>
      <c r="E12" s="49" t="s">
        <v>63</v>
      </c>
      <c r="F12" s="16"/>
      <c r="G12" s="16"/>
    </row>
    <row r="13" spans="2:10" x14ac:dyDescent="0.3">
      <c r="B13" s="11">
        <f>'B25 Co-Gen Energy Forecast'!B13</f>
        <v>45658</v>
      </c>
      <c r="C13" s="49" t="s">
        <v>63</v>
      </c>
      <c r="D13" s="49" t="s">
        <v>63</v>
      </c>
      <c r="E13" s="49" t="s">
        <v>63</v>
      </c>
      <c r="F13" s="16"/>
      <c r="G13" s="16"/>
    </row>
    <row r="14" spans="2:10" x14ac:dyDescent="0.3">
      <c r="B14" s="11">
        <f>'B25 Co-Gen Energy Forecast'!B14</f>
        <v>45689</v>
      </c>
      <c r="C14" s="49" t="s">
        <v>63</v>
      </c>
      <c r="D14" s="49" t="s">
        <v>63</v>
      </c>
      <c r="E14" s="49" t="s">
        <v>63</v>
      </c>
      <c r="F14" s="16"/>
      <c r="G14" s="16"/>
    </row>
    <row r="15" spans="2:10" x14ac:dyDescent="0.3">
      <c r="B15" s="11">
        <f>'B25 Co-Gen Energy Forecast'!B15</f>
        <v>45717</v>
      </c>
      <c r="C15" s="49" t="s">
        <v>63</v>
      </c>
      <c r="D15" s="49" t="s">
        <v>63</v>
      </c>
      <c r="E15" s="49" t="s">
        <v>63</v>
      </c>
      <c r="F15" s="16"/>
      <c r="G15" s="16"/>
    </row>
    <row r="16" spans="2:10" x14ac:dyDescent="0.3">
      <c r="B16" s="11">
        <f>'B25 Co-Gen Energy Forecast'!B16</f>
        <v>45748</v>
      </c>
      <c r="C16" s="49" t="s">
        <v>63</v>
      </c>
      <c r="D16" s="49" t="s">
        <v>63</v>
      </c>
      <c r="E16" s="49" t="s">
        <v>63</v>
      </c>
      <c r="F16" s="16"/>
      <c r="G16" s="16"/>
    </row>
    <row r="17" spans="2:7" x14ac:dyDescent="0.3">
      <c r="B17" s="11">
        <f>'B25 Co-Gen Energy Forecast'!B17</f>
        <v>45778</v>
      </c>
      <c r="C17" s="49" t="s">
        <v>63</v>
      </c>
      <c r="D17" s="49" t="s">
        <v>63</v>
      </c>
      <c r="E17" s="49" t="s">
        <v>63</v>
      </c>
      <c r="F17" s="16"/>
      <c r="G17" s="16"/>
    </row>
    <row r="18" spans="2:7" x14ac:dyDescent="0.3">
      <c r="B18" s="11">
        <f>'B25 Co-Gen Energy Forecast'!B18</f>
        <v>45809</v>
      </c>
      <c r="C18" s="49" t="s">
        <v>63</v>
      </c>
      <c r="D18" s="49" t="s">
        <v>63</v>
      </c>
      <c r="E18" s="49" t="s">
        <v>63</v>
      </c>
      <c r="F18" s="16"/>
      <c r="G18" s="16"/>
    </row>
    <row r="19" spans="2:7" x14ac:dyDescent="0.3">
      <c r="B19" s="11">
        <f>'B25 Co-Gen Energy Forecast'!B19</f>
        <v>45839</v>
      </c>
      <c r="C19" s="49" t="s">
        <v>63</v>
      </c>
      <c r="D19" s="49" t="s">
        <v>63</v>
      </c>
      <c r="E19" s="49" t="s">
        <v>63</v>
      </c>
      <c r="F19" s="16"/>
      <c r="G19" s="16"/>
    </row>
    <row r="20" spans="2:7" x14ac:dyDescent="0.3">
      <c r="B20" s="11">
        <f>'B25 Co-Gen Energy Forecast'!B20</f>
        <v>45870</v>
      </c>
      <c r="C20" s="49" t="s">
        <v>63</v>
      </c>
      <c r="D20" s="49" t="s">
        <v>63</v>
      </c>
      <c r="E20" s="49" t="s">
        <v>63</v>
      </c>
      <c r="F20" s="16"/>
      <c r="G20" s="16"/>
    </row>
    <row r="21" spans="2:7" x14ac:dyDescent="0.3">
      <c r="B21" s="11">
        <f>'B25 Co-Gen Energy Forecast'!B21</f>
        <v>45901</v>
      </c>
      <c r="C21" s="49" t="s">
        <v>63</v>
      </c>
      <c r="D21" s="49" t="s">
        <v>63</v>
      </c>
      <c r="E21" s="49" t="s">
        <v>63</v>
      </c>
      <c r="F21" s="16"/>
      <c r="G21" s="16"/>
    </row>
    <row r="22" spans="2:7" x14ac:dyDescent="0.3">
      <c r="B22" s="11">
        <f>'B25 Co-Gen Energy Forecast'!B22</f>
        <v>45931</v>
      </c>
      <c r="C22" s="49" t="s">
        <v>63</v>
      </c>
      <c r="D22" s="49" t="s">
        <v>63</v>
      </c>
      <c r="E22" s="49" t="s">
        <v>63</v>
      </c>
      <c r="F22" s="16"/>
      <c r="G22" s="16"/>
    </row>
    <row r="23" spans="2:7" x14ac:dyDescent="0.3">
      <c r="B23" s="11">
        <f>'B25 Co-Gen Energy Forecast'!B23</f>
        <v>45962</v>
      </c>
      <c r="C23" s="49" t="s">
        <v>63</v>
      </c>
      <c r="D23" s="49" t="s">
        <v>63</v>
      </c>
      <c r="E23" s="49" t="s">
        <v>63</v>
      </c>
      <c r="F23" s="16"/>
      <c r="G23" s="16"/>
    </row>
    <row r="24" spans="2:7" x14ac:dyDescent="0.3">
      <c r="B24" s="11">
        <f>'B25 Co-Gen Energy Forecast'!B24</f>
        <v>45992</v>
      </c>
      <c r="C24" s="49" t="s">
        <v>63</v>
      </c>
      <c r="D24" s="49" t="s">
        <v>63</v>
      </c>
      <c r="E24" s="49" t="s">
        <v>63</v>
      </c>
      <c r="F24" s="16"/>
      <c r="G24" s="16"/>
    </row>
    <row r="25" spans="2:7" x14ac:dyDescent="0.3">
      <c r="B25" s="11">
        <f>'B25 Co-Gen Energy Forecast'!B25</f>
        <v>46023</v>
      </c>
      <c r="C25" s="49" t="s">
        <v>63</v>
      </c>
      <c r="D25" s="49" t="s">
        <v>63</v>
      </c>
      <c r="E25" s="49" t="s">
        <v>63</v>
      </c>
      <c r="F25" s="16"/>
      <c r="G25" s="16"/>
    </row>
    <row r="26" spans="2:7" x14ac:dyDescent="0.3">
      <c r="B26" s="11">
        <f>'B25 Co-Gen Energy Forecast'!B26</f>
        <v>46054</v>
      </c>
      <c r="C26" s="49" t="s">
        <v>63</v>
      </c>
      <c r="D26" s="49" t="s">
        <v>63</v>
      </c>
      <c r="E26" s="49" t="s">
        <v>63</v>
      </c>
      <c r="F26" s="16"/>
      <c r="G26" s="16"/>
    </row>
    <row r="27" spans="2:7" x14ac:dyDescent="0.3">
      <c r="B27" s="11">
        <f>'B25 Co-Gen Energy Forecast'!B27</f>
        <v>46082</v>
      </c>
      <c r="C27" s="49" t="s">
        <v>63</v>
      </c>
      <c r="D27" s="49" t="s">
        <v>63</v>
      </c>
      <c r="E27" s="49" t="s">
        <v>63</v>
      </c>
      <c r="F27" s="16"/>
      <c r="G27" s="16"/>
    </row>
    <row r="28" spans="2:7" x14ac:dyDescent="0.3">
      <c r="B28" s="11">
        <f>'B25 Co-Gen Energy Forecast'!B28</f>
        <v>46113</v>
      </c>
      <c r="C28" s="49" t="s">
        <v>63</v>
      </c>
      <c r="D28" s="49" t="s">
        <v>63</v>
      </c>
      <c r="E28" s="49" t="s">
        <v>63</v>
      </c>
      <c r="F28" s="16"/>
      <c r="G28" s="16"/>
    </row>
    <row r="29" spans="2:7" x14ac:dyDescent="0.3">
      <c r="B29" s="11">
        <f>'B25 Co-Gen Energy Forecast'!B29</f>
        <v>46143</v>
      </c>
      <c r="C29" s="49" t="s">
        <v>63</v>
      </c>
      <c r="D29" s="49" t="s">
        <v>63</v>
      </c>
      <c r="E29" s="49" t="s">
        <v>63</v>
      </c>
      <c r="F29" s="16"/>
      <c r="G29" s="16"/>
    </row>
    <row r="30" spans="2:7" x14ac:dyDescent="0.3">
      <c r="B30" s="11">
        <f>'B25 Co-Gen Energy Forecast'!B30</f>
        <v>46174</v>
      </c>
      <c r="C30" s="49" t="s">
        <v>63</v>
      </c>
      <c r="D30" s="49" t="s">
        <v>63</v>
      </c>
      <c r="E30" s="49" t="s">
        <v>63</v>
      </c>
      <c r="F30" s="16"/>
      <c r="G30" s="16"/>
    </row>
    <row r="31" spans="2:7" x14ac:dyDescent="0.3">
      <c r="B31" s="11">
        <f>'B25 Co-Gen Energy Forecast'!B31</f>
        <v>46204</v>
      </c>
      <c r="C31" s="49" t="s">
        <v>63</v>
      </c>
      <c r="D31" s="49" t="s">
        <v>63</v>
      </c>
      <c r="E31" s="49" t="s">
        <v>63</v>
      </c>
      <c r="F31" s="16"/>
      <c r="G31" s="16"/>
    </row>
    <row r="32" spans="2:7" x14ac:dyDescent="0.3">
      <c r="B32" s="11">
        <f>'B25 Co-Gen Energy Forecast'!B32</f>
        <v>46235</v>
      </c>
      <c r="C32" s="49" t="s">
        <v>63</v>
      </c>
      <c r="D32" s="49" t="s">
        <v>63</v>
      </c>
      <c r="E32" s="49" t="s">
        <v>63</v>
      </c>
      <c r="F32" s="16"/>
      <c r="G32" s="16"/>
    </row>
    <row r="33" spans="2:7" x14ac:dyDescent="0.3">
      <c r="B33" s="11">
        <f>'B25 Co-Gen Energy Forecast'!B33</f>
        <v>46266</v>
      </c>
      <c r="C33" s="49" t="s">
        <v>63</v>
      </c>
      <c r="D33" s="49" t="s">
        <v>63</v>
      </c>
      <c r="E33" s="49" t="s">
        <v>63</v>
      </c>
      <c r="F33" s="16"/>
      <c r="G33" s="16"/>
    </row>
    <row r="34" spans="2:7" x14ac:dyDescent="0.3">
      <c r="B34" s="11">
        <f>'B25 Co-Gen Energy Forecast'!B34</f>
        <v>46296</v>
      </c>
      <c r="C34" s="49" t="s">
        <v>63</v>
      </c>
      <c r="D34" s="49" t="s">
        <v>63</v>
      </c>
      <c r="E34" s="49" t="s">
        <v>63</v>
      </c>
      <c r="F34" s="16"/>
      <c r="G34" s="16"/>
    </row>
    <row r="35" spans="2:7" x14ac:dyDescent="0.3">
      <c r="B35" s="11">
        <f>'B25 Co-Gen Energy Forecast'!B35</f>
        <v>46327</v>
      </c>
      <c r="C35" s="49" t="s">
        <v>63</v>
      </c>
      <c r="D35" s="49" t="s">
        <v>63</v>
      </c>
      <c r="E35" s="49" t="s">
        <v>63</v>
      </c>
      <c r="F35" s="16"/>
      <c r="G35" s="16"/>
    </row>
    <row r="36" spans="2:7" x14ac:dyDescent="0.3">
      <c r="B36" s="11">
        <f>'B25 Co-Gen Energy Forecast'!B36</f>
        <v>46357</v>
      </c>
      <c r="C36" s="49" t="s">
        <v>63</v>
      </c>
      <c r="D36" s="49" t="s">
        <v>63</v>
      </c>
      <c r="E36" s="49" t="s">
        <v>63</v>
      </c>
      <c r="F36" s="16"/>
      <c r="G36" s="16"/>
    </row>
    <row r="37" spans="2:7" x14ac:dyDescent="0.3">
      <c r="B37" s="11">
        <f>'B25 Co-Gen Energy Forecast'!B37</f>
        <v>46388</v>
      </c>
      <c r="C37" s="49" t="s">
        <v>63</v>
      </c>
      <c r="D37" s="49" t="s">
        <v>63</v>
      </c>
      <c r="E37" s="49" t="s">
        <v>63</v>
      </c>
      <c r="F37" s="16"/>
      <c r="G37" s="16"/>
    </row>
    <row r="38" spans="2:7" x14ac:dyDescent="0.3">
      <c r="B38" s="11">
        <f>'B25 Co-Gen Energy Forecast'!B38</f>
        <v>46419</v>
      </c>
      <c r="C38" s="49" t="s">
        <v>63</v>
      </c>
      <c r="D38" s="49" t="s">
        <v>63</v>
      </c>
      <c r="E38" s="49" t="s">
        <v>63</v>
      </c>
      <c r="F38" s="16"/>
      <c r="G38" s="16"/>
    </row>
    <row r="39" spans="2:7" x14ac:dyDescent="0.3">
      <c r="B39" s="11">
        <f>'B25 Co-Gen Energy Forecast'!B39</f>
        <v>46447</v>
      </c>
      <c r="C39" s="49" t="s">
        <v>63</v>
      </c>
      <c r="D39" s="49" t="s">
        <v>63</v>
      </c>
      <c r="E39" s="49" t="s">
        <v>63</v>
      </c>
      <c r="F39" s="16"/>
      <c r="G39" s="16"/>
    </row>
    <row r="40" spans="2:7" x14ac:dyDescent="0.3">
      <c r="B40" s="11">
        <f>'B25 Co-Gen Energy Forecast'!B40</f>
        <v>46478</v>
      </c>
      <c r="C40" s="49" t="s">
        <v>63</v>
      </c>
      <c r="D40" s="49" t="s">
        <v>63</v>
      </c>
      <c r="E40" s="49" t="s">
        <v>63</v>
      </c>
      <c r="F40" s="16"/>
      <c r="G40" s="16"/>
    </row>
    <row r="41" spans="2:7" x14ac:dyDescent="0.3">
      <c r="B41" s="11">
        <f>'B25 Co-Gen Energy Forecast'!B41</f>
        <v>46508</v>
      </c>
      <c r="C41" s="49" t="s">
        <v>63</v>
      </c>
      <c r="D41" s="49" t="s">
        <v>63</v>
      </c>
      <c r="E41" s="49" t="s">
        <v>63</v>
      </c>
      <c r="F41" s="16"/>
      <c r="G41" s="16"/>
    </row>
    <row r="42" spans="2:7" x14ac:dyDescent="0.3">
      <c r="B42" s="11">
        <f>'B25 Co-Gen Energy Forecast'!B42</f>
        <v>46539</v>
      </c>
      <c r="C42" s="49" t="s">
        <v>63</v>
      </c>
      <c r="D42" s="49" t="s">
        <v>63</v>
      </c>
      <c r="E42" s="49" t="s">
        <v>63</v>
      </c>
      <c r="F42" s="16"/>
      <c r="G42" s="16"/>
    </row>
    <row r="43" spans="2:7" x14ac:dyDescent="0.3">
      <c r="B43" s="11">
        <f>'B25 Co-Gen Energy Forecast'!B43</f>
        <v>46569</v>
      </c>
      <c r="C43" s="49" t="s">
        <v>63</v>
      </c>
      <c r="D43" s="49" t="s">
        <v>63</v>
      </c>
      <c r="E43" s="49" t="s">
        <v>63</v>
      </c>
      <c r="F43" s="16"/>
      <c r="G43" s="16"/>
    </row>
    <row r="44" spans="2:7" x14ac:dyDescent="0.3">
      <c r="B44" s="11">
        <f>'B25 Co-Gen Energy Forecast'!B44</f>
        <v>46600</v>
      </c>
      <c r="C44" s="49" t="s">
        <v>63</v>
      </c>
      <c r="D44" s="49" t="s">
        <v>63</v>
      </c>
      <c r="E44" s="49" t="s">
        <v>63</v>
      </c>
      <c r="F44" s="16"/>
      <c r="G44" s="16"/>
    </row>
    <row r="45" spans="2:7" x14ac:dyDescent="0.3">
      <c r="B45" s="11">
        <f>'B25 Co-Gen Energy Forecast'!B45</f>
        <v>46631</v>
      </c>
      <c r="C45" s="49" t="s">
        <v>63</v>
      </c>
      <c r="D45" s="49" t="s">
        <v>63</v>
      </c>
      <c r="E45" s="49" t="s">
        <v>63</v>
      </c>
      <c r="F45" s="16"/>
      <c r="G45" s="16"/>
    </row>
    <row r="46" spans="2:7" x14ac:dyDescent="0.3">
      <c r="B46" s="11">
        <f>'B25 Co-Gen Energy Forecast'!B46</f>
        <v>46661</v>
      </c>
      <c r="C46" s="49" t="s">
        <v>63</v>
      </c>
      <c r="D46" s="49" t="s">
        <v>63</v>
      </c>
      <c r="E46" s="49" t="s">
        <v>63</v>
      </c>
      <c r="F46" s="16"/>
      <c r="G46" s="16"/>
    </row>
    <row r="47" spans="2:7" x14ac:dyDescent="0.3">
      <c r="B47" s="11">
        <f>'B25 Co-Gen Energy Forecast'!B47</f>
        <v>46692</v>
      </c>
      <c r="C47" s="49" t="s">
        <v>63</v>
      </c>
      <c r="D47" s="49" t="s">
        <v>63</v>
      </c>
      <c r="E47" s="49" t="s">
        <v>63</v>
      </c>
      <c r="F47" s="16"/>
      <c r="G47" s="16"/>
    </row>
    <row r="48" spans="2:7" x14ac:dyDescent="0.3">
      <c r="B48" s="11">
        <f>'B25 Co-Gen Energy Forecast'!B48</f>
        <v>46722</v>
      </c>
      <c r="C48" s="49" t="s">
        <v>63</v>
      </c>
      <c r="D48" s="49" t="s">
        <v>63</v>
      </c>
      <c r="E48" s="49" t="s">
        <v>63</v>
      </c>
      <c r="F48" s="16"/>
      <c r="G48" s="16"/>
    </row>
    <row r="49" spans="2:7" x14ac:dyDescent="0.3">
      <c r="B49" s="11">
        <f>'B25 Co-Gen Energy Forecast'!B49</f>
        <v>46753</v>
      </c>
      <c r="C49" s="49" t="s">
        <v>63</v>
      </c>
      <c r="D49" s="49" t="s">
        <v>63</v>
      </c>
      <c r="E49" s="49" t="s">
        <v>63</v>
      </c>
      <c r="F49" s="16"/>
      <c r="G49" s="16"/>
    </row>
    <row r="50" spans="2:7" x14ac:dyDescent="0.3">
      <c r="B50" s="11">
        <f>'B25 Co-Gen Energy Forecast'!B50</f>
        <v>46784</v>
      </c>
      <c r="C50" s="49" t="s">
        <v>63</v>
      </c>
      <c r="D50" s="49" t="s">
        <v>63</v>
      </c>
      <c r="E50" s="49" t="s">
        <v>63</v>
      </c>
      <c r="F50" s="16"/>
      <c r="G50" s="16"/>
    </row>
    <row r="51" spans="2:7" x14ac:dyDescent="0.3">
      <c r="B51" s="11">
        <f>'B25 Co-Gen Energy Forecast'!B51</f>
        <v>46813</v>
      </c>
      <c r="C51" s="49" t="s">
        <v>63</v>
      </c>
      <c r="D51" s="49" t="s">
        <v>63</v>
      </c>
      <c r="E51" s="49" t="s">
        <v>63</v>
      </c>
      <c r="F51" s="16"/>
      <c r="G51" s="16"/>
    </row>
    <row r="52" spans="2:7" x14ac:dyDescent="0.3">
      <c r="B52" s="11">
        <f>'B25 Co-Gen Energy Forecast'!B52</f>
        <v>46844</v>
      </c>
      <c r="C52" s="49" t="s">
        <v>63</v>
      </c>
      <c r="D52" s="49" t="s">
        <v>63</v>
      </c>
      <c r="E52" s="49" t="s">
        <v>63</v>
      </c>
      <c r="F52" s="16"/>
      <c r="G52" s="16"/>
    </row>
    <row r="53" spans="2:7" x14ac:dyDescent="0.3">
      <c r="B53" s="11">
        <f>'B25 Co-Gen Energy Forecast'!B53</f>
        <v>46874</v>
      </c>
      <c r="C53" s="49" t="s">
        <v>63</v>
      </c>
      <c r="D53" s="49" t="s">
        <v>63</v>
      </c>
      <c r="E53" s="49" t="s">
        <v>63</v>
      </c>
      <c r="F53" s="16"/>
      <c r="G53" s="16"/>
    </row>
    <row r="54" spans="2:7" x14ac:dyDescent="0.3">
      <c r="B54" s="11">
        <f>'B25 Co-Gen Energy Forecast'!B54</f>
        <v>46905</v>
      </c>
      <c r="C54" s="49" t="s">
        <v>63</v>
      </c>
      <c r="D54" s="49" t="s">
        <v>63</v>
      </c>
      <c r="E54" s="49" t="s">
        <v>63</v>
      </c>
      <c r="F54" s="16"/>
      <c r="G54" s="16"/>
    </row>
    <row r="55" spans="2:7" x14ac:dyDescent="0.3">
      <c r="B55" s="11">
        <f>'B25 Co-Gen Energy Forecast'!B55</f>
        <v>46935</v>
      </c>
      <c r="C55" s="49" t="s">
        <v>63</v>
      </c>
      <c r="D55" s="49" t="s">
        <v>63</v>
      </c>
      <c r="E55" s="49" t="s">
        <v>63</v>
      </c>
      <c r="F55" s="16"/>
      <c r="G55" s="16"/>
    </row>
    <row r="56" spans="2:7" x14ac:dyDescent="0.3">
      <c r="B56" s="11">
        <f>'B25 Co-Gen Energy Forecast'!B56</f>
        <v>46966</v>
      </c>
      <c r="C56" s="49" t="s">
        <v>63</v>
      </c>
      <c r="D56" s="49" t="s">
        <v>63</v>
      </c>
      <c r="E56" s="49" t="s">
        <v>63</v>
      </c>
      <c r="F56" s="16"/>
      <c r="G56" s="16"/>
    </row>
    <row r="57" spans="2:7" x14ac:dyDescent="0.3">
      <c r="B57" s="11">
        <f>'B25 Co-Gen Energy Forecast'!B57</f>
        <v>46997</v>
      </c>
      <c r="C57" s="49" t="s">
        <v>63</v>
      </c>
      <c r="D57" s="49" t="s">
        <v>63</v>
      </c>
      <c r="E57" s="49" t="s">
        <v>63</v>
      </c>
      <c r="F57" s="16"/>
      <c r="G57" s="16"/>
    </row>
    <row r="58" spans="2:7" x14ac:dyDescent="0.3">
      <c r="B58" s="11">
        <f>'B25 Co-Gen Energy Forecast'!B58</f>
        <v>47027</v>
      </c>
      <c r="C58" s="49" t="s">
        <v>63</v>
      </c>
      <c r="D58" s="49" t="s">
        <v>63</v>
      </c>
      <c r="E58" s="49" t="s">
        <v>63</v>
      </c>
      <c r="F58" s="16"/>
      <c r="G58" s="16"/>
    </row>
    <row r="59" spans="2:7" x14ac:dyDescent="0.3">
      <c r="B59" s="11">
        <f>'B25 Co-Gen Energy Forecast'!B59</f>
        <v>47058</v>
      </c>
      <c r="C59" s="49" t="s">
        <v>63</v>
      </c>
      <c r="D59" s="49" t="s">
        <v>63</v>
      </c>
      <c r="E59" s="49" t="s">
        <v>63</v>
      </c>
      <c r="F59" s="16"/>
      <c r="G59" s="16"/>
    </row>
    <row r="60" spans="2:7" x14ac:dyDescent="0.3">
      <c r="B60" s="11">
        <f>'B25 Co-Gen Energy Forecast'!B60</f>
        <v>47088</v>
      </c>
      <c r="C60" s="49" t="s">
        <v>63</v>
      </c>
      <c r="D60" s="49" t="s">
        <v>63</v>
      </c>
      <c r="E60" s="49" t="s">
        <v>63</v>
      </c>
      <c r="F60" s="16"/>
      <c r="G60" s="16"/>
    </row>
    <row r="61" spans="2:7" x14ac:dyDescent="0.3">
      <c r="B61" s="11">
        <f>'B25 Co-Gen Energy Forecast'!B61</f>
        <v>47119</v>
      </c>
      <c r="C61" s="49" t="s">
        <v>63</v>
      </c>
      <c r="D61" s="49" t="s">
        <v>63</v>
      </c>
      <c r="E61" s="49" t="s">
        <v>63</v>
      </c>
      <c r="F61" s="16"/>
      <c r="G61" s="16"/>
    </row>
    <row r="62" spans="2:7" x14ac:dyDescent="0.3">
      <c r="B62" s="11">
        <f>'B25 Co-Gen Energy Forecast'!B62</f>
        <v>47150</v>
      </c>
      <c r="C62" s="49" t="s">
        <v>63</v>
      </c>
      <c r="D62" s="49" t="s">
        <v>63</v>
      </c>
      <c r="E62" s="49" t="s">
        <v>63</v>
      </c>
      <c r="F62" s="16"/>
      <c r="G62" s="16"/>
    </row>
    <row r="63" spans="2:7" x14ac:dyDescent="0.3">
      <c r="B63" s="11">
        <f>'B25 Co-Gen Energy Forecast'!B63</f>
        <v>47178</v>
      </c>
      <c r="C63" s="49" t="s">
        <v>63</v>
      </c>
      <c r="D63" s="49" t="s">
        <v>63</v>
      </c>
      <c r="E63" s="49" t="s">
        <v>63</v>
      </c>
      <c r="F63" s="16"/>
      <c r="G63" s="16"/>
    </row>
    <row r="64" spans="2:7" x14ac:dyDescent="0.3">
      <c r="B64" s="11">
        <f>'B25 Co-Gen Energy Forecast'!B64</f>
        <v>47209</v>
      </c>
      <c r="C64" s="49" t="s">
        <v>63</v>
      </c>
      <c r="D64" s="49" t="s">
        <v>63</v>
      </c>
      <c r="E64" s="49" t="s">
        <v>63</v>
      </c>
      <c r="F64" s="16"/>
      <c r="G64" s="16"/>
    </row>
    <row r="65" spans="2:7" x14ac:dyDescent="0.3">
      <c r="B65" s="11">
        <f>'B25 Co-Gen Energy Forecast'!B65</f>
        <v>47239</v>
      </c>
      <c r="C65" s="49" t="s">
        <v>63</v>
      </c>
      <c r="D65" s="49" t="s">
        <v>63</v>
      </c>
      <c r="E65" s="49" t="s">
        <v>63</v>
      </c>
      <c r="F65" s="16"/>
      <c r="G65" s="16"/>
    </row>
    <row r="66" spans="2:7" x14ac:dyDescent="0.3">
      <c r="B66" s="11">
        <f>'B25 Co-Gen Energy Forecast'!B66</f>
        <v>47270</v>
      </c>
      <c r="C66" s="49" t="s">
        <v>63</v>
      </c>
      <c r="D66" s="49" t="s">
        <v>63</v>
      </c>
      <c r="E66" s="49" t="s">
        <v>63</v>
      </c>
      <c r="F66" s="16"/>
      <c r="G66" s="16"/>
    </row>
    <row r="67" spans="2:7" x14ac:dyDescent="0.3">
      <c r="B67" s="11">
        <f>'B25 Co-Gen Energy Forecast'!B67</f>
        <v>47300</v>
      </c>
      <c r="C67" s="49" t="s">
        <v>63</v>
      </c>
      <c r="D67" s="49" t="s">
        <v>63</v>
      </c>
      <c r="E67" s="49" t="s">
        <v>63</v>
      </c>
      <c r="F67" s="16"/>
      <c r="G67" s="16"/>
    </row>
    <row r="68" spans="2:7" x14ac:dyDescent="0.3">
      <c r="B68" s="11">
        <f>'B25 Co-Gen Energy Forecast'!B68</f>
        <v>47331</v>
      </c>
      <c r="C68" s="49" t="s">
        <v>63</v>
      </c>
      <c r="D68" s="49" t="s">
        <v>63</v>
      </c>
      <c r="E68" s="49" t="s">
        <v>63</v>
      </c>
      <c r="F68" s="16"/>
      <c r="G68" s="16"/>
    </row>
    <row r="69" spans="2:7" x14ac:dyDescent="0.3">
      <c r="B69" s="11">
        <f>'B25 Co-Gen Energy Forecast'!B69</f>
        <v>47362</v>
      </c>
      <c r="C69" s="49" t="s">
        <v>63</v>
      </c>
      <c r="D69" s="49" t="s">
        <v>63</v>
      </c>
      <c r="E69" s="49" t="s">
        <v>63</v>
      </c>
      <c r="F69" s="16"/>
      <c r="G69" s="16"/>
    </row>
    <row r="70" spans="2:7" x14ac:dyDescent="0.3">
      <c r="B70" s="11">
        <f>'B25 Co-Gen Energy Forecast'!B70</f>
        <v>47392</v>
      </c>
      <c r="C70" s="49" t="s">
        <v>63</v>
      </c>
      <c r="D70" s="49" t="s">
        <v>63</v>
      </c>
      <c r="E70" s="49" t="s">
        <v>63</v>
      </c>
      <c r="F70" s="16"/>
      <c r="G70" s="16"/>
    </row>
    <row r="71" spans="2:7" x14ac:dyDescent="0.3">
      <c r="B71" s="11">
        <f>'B25 Co-Gen Energy Forecast'!B71</f>
        <v>47423</v>
      </c>
      <c r="C71" s="49" t="s">
        <v>63</v>
      </c>
      <c r="D71" s="49" t="s">
        <v>63</v>
      </c>
      <c r="E71" s="49" t="s">
        <v>63</v>
      </c>
      <c r="F71" s="16"/>
      <c r="G71" s="16"/>
    </row>
    <row r="72" spans="2:7" x14ac:dyDescent="0.3">
      <c r="B72" s="11">
        <f>'B25 Co-Gen Energy Forecast'!B72</f>
        <v>47453</v>
      </c>
      <c r="C72" s="49" t="s">
        <v>63</v>
      </c>
      <c r="D72" s="49" t="s">
        <v>63</v>
      </c>
      <c r="E72" s="49" t="s">
        <v>63</v>
      </c>
      <c r="F72" s="16"/>
      <c r="G72" s="16"/>
    </row>
    <row r="73" spans="2:7" x14ac:dyDescent="0.3">
      <c r="B73" s="11">
        <f>'B25 Co-Gen Energy Forecast'!B73</f>
        <v>47484</v>
      </c>
      <c r="C73" s="49" t="s">
        <v>63</v>
      </c>
      <c r="D73" s="49" t="s">
        <v>63</v>
      </c>
      <c r="E73" s="49" t="s">
        <v>63</v>
      </c>
      <c r="F73" s="16"/>
      <c r="G73" s="16"/>
    </row>
    <row r="74" spans="2:7" x14ac:dyDescent="0.3">
      <c r="B74" s="11">
        <f>'B25 Co-Gen Energy Forecast'!B74</f>
        <v>47515</v>
      </c>
      <c r="C74" s="49" t="s">
        <v>63</v>
      </c>
      <c r="D74" s="49" t="s">
        <v>63</v>
      </c>
      <c r="E74" s="49" t="s">
        <v>63</v>
      </c>
      <c r="F74" s="16"/>
      <c r="G74" s="16"/>
    </row>
    <row r="75" spans="2:7" x14ac:dyDescent="0.3">
      <c r="B75" s="11">
        <f>'B25 Co-Gen Energy Forecast'!B75</f>
        <v>47543</v>
      </c>
      <c r="C75" s="49" t="s">
        <v>63</v>
      </c>
      <c r="D75" s="49" t="s">
        <v>63</v>
      </c>
      <c r="E75" s="49" t="s">
        <v>63</v>
      </c>
      <c r="F75" s="16"/>
      <c r="G75" s="16"/>
    </row>
    <row r="76" spans="2:7" x14ac:dyDescent="0.3">
      <c r="B76" s="11">
        <f>'B25 Co-Gen Energy Forecast'!B76</f>
        <v>47574</v>
      </c>
      <c r="C76" s="49" t="s">
        <v>63</v>
      </c>
      <c r="D76" s="49" t="s">
        <v>63</v>
      </c>
      <c r="E76" s="49" t="s">
        <v>63</v>
      </c>
      <c r="F76" s="16"/>
      <c r="G76" s="16"/>
    </row>
    <row r="77" spans="2:7" x14ac:dyDescent="0.3">
      <c r="B77" s="11">
        <f>'B25 Co-Gen Energy Forecast'!B77</f>
        <v>47604</v>
      </c>
      <c r="C77" s="49" t="s">
        <v>63</v>
      </c>
      <c r="D77" s="49" t="s">
        <v>63</v>
      </c>
      <c r="E77" s="49" t="s">
        <v>63</v>
      </c>
      <c r="F77" s="16"/>
      <c r="G77" s="16"/>
    </row>
    <row r="78" spans="2:7" x14ac:dyDescent="0.3">
      <c r="B78" s="11">
        <f>'B25 Co-Gen Energy Forecast'!B78</f>
        <v>47635</v>
      </c>
      <c r="C78" s="49" t="s">
        <v>63</v>
      </c>
      <c r="D78" s="49" t="s">
        <v>63</v>
      </c>
      <c r="E78" s="49" t="s">
        <v>63</v>
      </c>
      <c r="F78" s="16"/>
      <c r="G78" s="16"/>
    </row>
    <row r="79" spans="2:7" x14ac:dyDescent="0.3">
      <c r="B79" s="11">
        <f>'B25 Co-Gen Energy Forecast'!B79</f>
        <v>47665</v>
      </c>
      <c r="C79" s="49" t="s">
        <v>63</v>
      </c>
      <c r="D79" s="49" t="s">
        <v>63</v>
      </c>
      <c r="E79" s="49" t="s">
        <v>63</v>
      </c>
      <c r="F79" s="16"/>
      <c r="G79" s="16"/>
    </row>
    <row r="80" spans="2:7" x14ac:dyDescent="0.3">
      <c r="B80" s="11">
        <f>'B25 Co-Gen Energy Forecast'!B80</f>
        <v>47696</v>
      </c>
      <c r="C80" s="49" t="s">
        <v>63</v>
      </c>
      <c r="D80" s="49" t="s">
        <v>63</v>
      </c>
      <c r="E80" s="49" t="s">
        <v>63</v>
      </c>
      <c r="F80" s="16"/>
      <c r="G80" s="16"/>
    </row>
    <row r="81" spans="2:7" x14ac:dyDescent="0.3">
      <c r="B81" s="11">
        <f>'B25 Co-Gen Energy Forecast'!B81</f>
        <v>47727</v>
      </c>
      <c r="C81" s="49" t="s">
        <v>63</v>
      </c>
      <c r="D81" s="49" t="s">
        <v>63</v>
      </c>
      <c r="E81" s="49" t="s">
        <v>63</v>
      </c>
      <c r="F81" s="16"/>
      <c r="G81" s="16"/>
    </row>
    <row r="82" spans="2:7" x14ac:dyDescent="0.3">
      <c r="B82" s="11">
        <f>'B25 Co-Gen Energy Forecast'!B82</f>
        <v>47757</v>
      </c>
      <c r="C82" s="49" t="s">
        <v>63</v>
      </c>
      <c r="D82" s="49" t="s">
        <v>63</v>
      </c>
      <c r="E82" s="49" t="s">
        <v>63</v>
      </c>
      <c r="F82" s="16"/>
      <c r="G82" s="16"/>
    </row>
    <row r="83" spans="2:7" x14ac:dyDescent="0.3">
      <c r="B83" s="11">
        <f>'B25 Co-Gen Energy Forecast'!B83</f>
        <v>47788</v>
      </c>
      <c r="C83" s="49" t="s">
        <v>63</v>
      </c>
      <c r="D83" s="49" t="s">
        <v>63</v>
      </c>
      <c r="E83" s="49" t="s">
        <v>63</v>
      </c>
      <c r="F83" s="16"/>
      <c r="G83" s="16"/>
    </row>
    <row r="84" spans="2:7" x14ac:dyDescent="0.3">
      <c r="B84" s="11">
        <f>'B25 Co-Gen Energy Forecast'!B84</f>
        <v>47818</v>
      </c>
      <c r="C84" s="49" t="s">
        <v>63</v>
      </c>
      <c r="D84" s="49" t="s">
        <v>63</v>
      </c>
      <c r="E84" s="49" t="s">
        <v>63</v>
      </c>
      <c r="F84" s="16"/>
      <c r="G84" s="16"/>
    </row>
    <row r="85" spans="2:7" x14ac:dyDescent="0.3">
      <c r="B85" s="11">
        <f>'B25 Co-Gen Energy Forecast'!B85</f>
        <v>47849</v>
      </c>
      <c r="C85" s="49" t="s">
        <v>63</v>
      </c>
      <c r="D85" s="49" t="s">
        <v>63</v>
      </c>
      <c r="E85" s="49" t="s">
        <v>63</v>
      </c>
      <c r="F85" s="16"/>
      <c r="G85" s="16"/>
    </row>
    <row r="86" spans="2:7" x14ac:dyDescent="0.3">
      <c r="B86" s="11">
        <f>'B25 Co-Gen Energy Forecast'!B86</f>
        <v>47880</v>
      </c>
      <c r="C86" s="49" t="s">
        <v>63</v>
      </c>
      <c r="D86" s="49" t="s">
        <v>63</v>
      </c>
      <c r="E86" s="49" t="s">
        <v>63</v>
      </c>
      <c r="F86" s="16"/>
      <c r="G86" s="16"/>
    </row>
    <row r="87" spans="2:7" x14ac:dyDescent="0.3">
      <c r="B87" s="11">
        <f>'B25 Co-Gen Energy Forecast'!B87</f>
        <v>47908</v>
      </c>
      <c r="C87" s="49" t="s">
        <v>63</v>
      </c>
      <c r="D87" s="49" t="s">
        <v>63</v>
      </c>
      <c r="E87" s="49" t="s">
        <v>63</v>
      </c>
      <c r="F87" s="16"/>
      <c r="G87" s="16"/>
    </row>
    <row r="88" spans="2:7" x14ac:dyDescent="0.3">
      <c r="B88" s="11">
        <f>'B25 Co-Gen Energy Forecast'!B88</f>
        <v>47939</v>
      </c>
      <c r="C88" s="49" t="s">
        <v>63</v>
      </c>
      <c r="D88" s="49" t="s">
        <v>63</v>
      </c>
      <c r="E88" s="49" t="s">
        <v>63</v>
      </c>
      <c r="F88" s="16"/>
      <c r="G88" s="16"/>
    </row>
    <row r="89" spans="2:7" x14ac:dyDescent="0.3">
      <c r="B89" s="11">
        <f>'B25 Co-Gen Energy Forecast'!B89</f>
        <v>47969</v>
      </c>
      <c r="C89" s="49" t="s">
        <v>63</v>
      </c>
      <c r="D89" s="49" t="s">
        <v>63</v>
      </c>
      <c r="E89" s="49" t="s">
        <v>63</v>
      </c>
      <c r="F89" s="16"/>
      <c r="G89" s="16"/>
    </row>
    <row r="90" spans="2:7" x14ac:dyDescent="0.3">
      <c r="B90" s="11">
        <f>'B25 Co-Gen Energy Forecast'!B90</f>
        <v>48000</v>
      </c>
      <c r="C90" s="49" t="s">
        <v>63</v>
      </c>
      <c r="D90" s="49" t="s">
        <v>63</v>
      </c>
      <c r="E90" s="49" t="s">
        <v>63</v>
      </c>
      <c r="F90" s="16"/>
      <c r="G90" s="16"/>
    </row>
    <row r="91" spans="2:7" x14ac:dyDescent="0.3">
      <c r="B91" s="11">
        <f>'B25 Co-Gen Energy Forecast'!B91</f>
        <v>48030</v>
      </c>
      <c r="C91" s="49" t="s">
        <v>63</v>
      </c>
      <c r="D91" s="49" t="s">
        <v>63</v>
      </c>
      <c r="E91" s="49" t="s">
        <v>63</v>
      </c>
      <c r="F91" s="16"/>
      <c r="G91" s="16"/>
    </row>
    <row r="92" spans="2:7" x14ac:dyDescent="0.3">
      <c r="B92" s="11">
        <f>'B25 Co-Gen Energy Forecast'!B92</f>
        <v>48061</v>
      </c>
      <c r="C92" s="49" t="s">
        <v>63</v>
      </c>
      <c r="D92" s="49" t="s">
        <v>63</v>
      </c>
      <c r="E92" s="49" t="s">
        <v>63</v>
      </c>
      <c r="F92" s="16"/>
      <c r="G92" s="16"/>
    </row>
    <row r="93" spans="2:7" x14ac:dyDescent="0.3">
      <c r="B93" s="11">
        <f>'B25 Co-Gen Energy Forecast'!B93</f>
        <v>48092</v>
      </c>
      <c r="C93" s="49" t="s">
        <v>63</v>
      </c>
      <c r="D93" s="49" t="s">
        <v>63</v>
      </c>
      <c r="E93" s="49" t="s">
        <v>63</v>
      </c>
      <c r="F93" s="16"/>
      <c r="G93" s="16"/>
    </row>
    <row r="94" spans="2:7" x14ac:dyDescent="0.3">
      <c r="B94" s="11">
        <f>'B25 Co-Gen Energy Forecast'!B94</f>
        <v>48122</v>
      </c>
      <c r="C94" s="49" t="s">
        <v>63</v>
      </c>
      <c r="D94" s="49" t="s">
        <v>63</v>
      </c>
      <c r="E94" s="49" t="s">
        <v>63</v>
      </c>
      <c r="F94" s="16"/>
      <c r="G94" s="16"/>
    </row>
    <row r="95" spans="2:7" x14ac:dyDescent="0.3">
      <c r="B95" s="11">
        <f>'B25 Co-Gen Energy Forecast'!B95</f>
        <v>48153</v>
      </c>
      <c r="C95" s="49" t="s">
        <v>63</v>
      </c>
      <c r="D95" s="49" t="s">
        <v>63</v>
      </c>
      <c r="E95" s="49" t="s">
        <v>63</v>
      </c>
      <c r="F95" s="16"/>
      <c r="G95" s="16"/>
    </row>
    <row r="96" spans="2:7" x14ac:dyDescent="0.3">
      <c r="B96" s="11">
        <f>'B25 Co-Gen Energy Forecast'!B96</f>
        <v>48183</v>
      </c>
      <c r="C96" s="49" t="s">
        <v>63</v>
      </c>
      <c r="D96" s="49" t="s">
        <v>63</v>
      </c>
      <c r="E96" s="49" t="s">
        <v>63</v>
      </c>
      <c r="F96" s="16"/>
      <c r="G96" s="16"/>
    </row>
    <row r="97" spans="2:7" x14ac:dyDescent="0.3">
      <c r="B97" s="11">
        <f>'B25 Co-Gen Energy Forecast'!B97</f>
        <v>48214</v>
      </c>
      <c r="C97" s="49" t="s">
        <v>63</v>
      </c>
      <c r="D97" s="49" t="s">
        <v>63</v>
      </c>
      <c r="E97" s="49" t="s">
        <v>63</v>
      </c>
      <c r="F97" s="16"/>
      <c r="G97" s="16"/>
    </row>
    <row r="98" spans="2:7" x14ac:dyDescent="0.3">
      <c r="B98" s="11">
        <f>'B25 Co-Gen Energy Forecast'!B98</f>
        <v>48245</v>
      </c>
      <c r="C98" s="49" t="s">
        <v>63</v>
      </c>
      <c r="D98" s="49" t="s">
        <v>63</v>
      </c>
      <c r="E98" s="49" t="s">
        <v>63</v>
      </c>
      <c r="F98" s="16"/>
      <c r="G98" s="16"/>
    </row>
    <row r="99" spans="2:7" x14ac:dyDescent="0.3">
      <c r="B99" s="11">
        <f>'B25 Co-Gen Energy Forecast'!B99</f>
        <v>48274</v>
      </c>
      <c r="C99" s="49" t="s">
        <v>63</v>
      </c>
      <c r="D99" s="49" t="s">
        <v>63</v>
      </c>
      <c r="E99" s="49" t="s">
        <v>63</v>
      </c>
      <c r="F99" s="16"/>
      <c r="G99" s="16"/>
    </row>
    <row r="100" spans="2:7" x14ac:dyDescent="0.3">
      <c r="B100" s="11">
        <f>'B25 Co-Gen Energy Forecast'!B100</f>
        <v>48305</v>
      </c>
      <c r="C100" s="49" t="s">
        <v>63</v>
      </c>
      <c r="D100" s="49" t="s">
        <v>63</v>
      </c>
      <c r="E100" s="49" t="s">
        <v>63</v>
      </c>
      <c r="F100" s="16"/>
      <c r="G100" s="16"/>
    </row>
    <row r="101" spans="2:7" x14ac:dyDescent="0.3">
      <c r="B101" s="11">
        <f>'B25 Co-Gen Energy Forecast'!B101</f>
        <v>48335</v>
      </c>
      <c r="C101" s="49" t="s">
        <v>63</v>
      </c>
      <c r="D101" s="49" t="s">
        <v>63</v>
      </c>
      <c r="E101" s="49" t="s">
        <v>63</v>
      </c>
      <c r="F101" s="16"/>
      <c r="G101" s="16"/>
    </row>
    <row r="102" spans="2:7" x14ac:dyDescent="0.3">
      <c r="B102" s="11">
        <f>'B25 Co-Gen Energy Forecast'!B102</f>
        <v>48366</v>
      </c>
      <c r="C102" s="49" t="s">
        <v>63</v>
      </c>
      <c r="D102" s="49" t="s">
        <v>63</v>
      </c>
      <c r="E102" s="49" t="s">
        <v>63</v>
      </c>
      <c r="F102" s="16"/>
      <c r="G102" s="16"/>
    </row>
    <row r="103" spans="2:7" x14ac:dyDescent="0.3">
      <c r="B103" s="11">
        <f>'B25 Co-Gen Energy Forecast'!B103</f>
        <v>48396</v>
      </c>
      <c r="C103" s="49" t="s">
        <v>63</v>
      </c>
      <c r="D103" s="49" t="s">
        <v>63</v>
      </c>
      <c r="E103" s="49" t="s">
        <v>63</v>
      </c>
      <c r="F103" s="16"/>
      <c r="G103" s="16"/>
    </row>
    <row r="104" spans="2:7" x14ac:dyDescent="0.3">
      <c r="B104" s="11">
        <f>'B25 Co-Gen Energy Forecast'!B104</f>
        <v>48427</v>
      </c>
      <c r="C104" s="49" t="s">
        <v>63</v>
      </c>
      <c r="D104" s="49" t="s">
        <v>63</v>
      </c>
      <c r="E104" s="49" t="s">
        <v>63</v>
      </c>
      <c r="F104" s="16"/>
      <c r="G104" s="16"/>
    </row>
    <row r="105" spans="2:7" x14ac:dyDescent="0.3">
      <c r="B105" s="11">
        <f>'B25 Co-Gen Energy Forecast'!B105</f>
        <v>48458</v>
      </c>
      <c r="C105" s="49" t="s">
        <v>63</v>
      </c>
      <c r="D105" s="49" t="s">
        <v>63</v>
      </c>
      <c r="E105" s="49" t="s">
        <v>63</v>
      </c>
      <c r="F105" s="16"/>
      <c r="G105" s="16"/>
    </row>
    <row r="106" spans="2:7" x14ac:dyDescent="0.3">
      <c r="B106" s="11">
        <f>'B25 Co-Gen Energy Forecast'!B106</f>
        <v>48488</v>
      </c>
      <c r="C106" s="49" t="s">
        <v>63</v>
      </c>
      <c r="D106" s="49" t="s">
        <v>63</v>
      </c>
      <c r="E106" s="49" t="s">
        <v>63</v>
      </c>
      <c r="F106" s="16"/>
      <c r="G106" s="16"/>
    </row>
    <row r="107" spans="2:7" x14ac:dyDescent="0.3">
      <c r="B107" s="11">
        <f>'B25 Co-Gen Energy Forecast'!B107</f>
        <v>48519</v>
      </c>
      <c r="C107" s="49" t="s">
        <v>63</v>
      </c>
      <c r="D107" s="49" t="s">
        <v>63</v>
      </c>
      <c r="E107" s="49" t="s">
        <v>63</v>
      </c>
      <c r="F107" s="16"/>
      <c r="G107" s="16"/>
    </row>
    <row r="108" spans="2:7" x14ac:dyDescent="0.3">
      <c r="B108" s="11">
        <f>'B25 Co-Gen Energy Forecast'!B108</f>
        <v>48549</v>
      </c>
      <c r="C108" s="49" t="s">
        <v>63</v>
      </c>
      <c r="D108" s="49" t="s">
        <v>63</v>
      </c>
      <c r="E108" s="49" t="s">
        <v>63</v>
      </c>
      <c r="F108" s="16"/>
      <c r="G108" s="16"/>
    </row>
    <row r="109" spans="2:7" x14ac:dyDescent="0.3">
      <c r="B109" s="11">
        <f>'B25 Co-Gen Energy Forecast'!B109</f>
        <v>48580</v>
      </c>
      <c r="C109" s="49" t="s">
        <v>63</v>
      </c>
      <c r="D109" s="49" t="s">
        <v>63</v>
      </c>
      <c r="E109" s="49" t="s">
        <v>63</v>
      </c>
      <c r="F109" s="16"/>
      <c r="G109" s="16"/>
    </row>
    <row r="110" spans="2:7" x14ac:dyDescent="0.3">
      <c r="B110" s="11">
        <f>'B25 Co-Gen Energy Forecast'!B110</f>
        <v>48611</v>
      </c>
      <c r="C110" s="49" t="s">
        <v>63</v>
      </c>
      <c r="D110" s="49" t="s">
        <v>63</v>
      </c>
      <c r="E110" s="49" t="s">
        <v>63</v>
      </c>
      <c r="F110" s="16"/>
      <c r="G110" s="16"/>
    </row>
    <row r="111" spans="2:7" x14ac:dyDescent="0.3">
      <c r="B111" s="11">
        <f>'B25 Co-Gen Energy Forecast'!B111</f>
        <v>48639</v>
      </c>
      <c r="C111" s="49" t="s">
        <v>63</v>
      </c>
      <c r="D111" s="49" t="s">
        <v>63</v>
      </c>
      <c r="E111" s="49" t="s">
        <v>63</v>
      </c>
      <c r="F111" s="16"/>
      <c r="G111" s="16"/>
    </row>
    <row r="112" spans="2:7" x14ac:dyDescent="0.3">
      <c r="B112" s="11">
        <f>'B25 Co-Gen Energy Forecast'!B112</f>
        <v>48670</v>
      </c>
      <c r="C112" s="49" t="s">
        <v>63</v>
      </c>
      <c r="D112" s="49" t="s">
        <v>63</v>
      </c>
      <c r="E112" s="49" t="s">
        <v>63</v>
      </c>
      <c r="F112" s="16"/>
      <c r="G112" s="16"/>
    </row>
    <row r="113" spans="2:7" x14ac:dyDescent="0.3">
      <c r="B113" s="11">
        <f>'B25 Co-Gen Energy Forecast'!B113</f>
        <v>48700</v>
      </c>
      <c r="C113" s="49" t="s">
        <v>63</v>
      </c>
      <c r="D113" s="49" t="s">
        <v>63</v>
      </c>
      <c r="E113" s="49" t="s">
        <v>63</v>
      </c>
      <c r="F113" s="16"/>
      <c r="G113" s="16"/>
    </row>
    <row r="114" spans="2:7" x14ac:dyDescent="0.3">
      <c r="B114" s="11">
        <f>'B25 Co-Gen Energy Forecast'!B114</f>
        <v>48731</v>
      </c>
      <c r="C114" s="49" t="s">
        <v>63</v>
      </c>
      <c r="D114" s="49" t="s">
        <v>63</v>
      </c>
      <c r="E114" s="49" t="s">
        <v>63</v>
      </c>
      <c r="F114" s="16"/>
      <c r="G114" s="16"/>
    </row>
    <row r="115" spans="2:7" x14ac:dyDescent="0.3">
      <c r="B115" s="11">
        <f>'B25 Co-Gen Energy Forecast'!B115</f>
        <v>48761</v>
      </c>
      <c r="C115" s="49" t="s">
        <v>63</v>
      </c>
      <c r="D115" s="49" t="s">
        <v>63</v>
      </c>
      <c r="E115" s="49" t="s">
        <v>63</v>
      </c>
      <c r="F115" s="16"/>
      <c r="G115" s="16"/>
    </row>
    <row r="116" spans="2:7" x14ac:dyDescent="0.3">
      <c r="B116" s="11">
        <f>'B25 Co-Gen Energy Forecast'!B116</f>
        <v>48792</v>
      </c>
      <c r="C116" s="49" t="s">
        <v>63</v>
      </c>
      <c r="D116" s="49" t="s">
        <v>63</v>
      </c>
      <c r="E116" s="49" t="s">
        <v>63</v>
      </c>
      <c r="F116" s="16"/>
      <c r="G116" s="16"/>
    </row>
    <row r="117" spans="2:7" x14ac:dyDescent="0.3">
      <c r="B117" s="11">
        <f>'B25 Co-Gen Energy Forecast'!B117</f>
        <v>48823</v>
      </c>
      <c r="C117" s="49" t="s">
        <v>63</v>
      </c>
      <c r="D117" s="49" t="s">
        <v>63</v>
      </c>
      <c r="E117" s="49" t="s">
        <v>63</v>
      </c>
      <c r="F117" s="16"/>
      <c r="G117" s="16"/>
    </row>
    <row r="118" spans="2:7" x14ac:dyDescent="0.3">
      <c r="B118" s="11">
        <f>'B25 Co-Gen Energy Forecast'!B118</f>
        <v>48853</v>
      </c>
      <c r="C118" s="49" t="s">
        <v>63</v>
      </c>
      <c r="D118" s="49" t="s">
        <v>63</v>
      </c>
      <c r="E118" s="49" t="s">
        <v>63</v>
      </c>
      <c r="F118" s="16"/>
      <c r="G118" s="16"/>
    </row>
    <row r="119" spans="2:7" x14ac:dyDescent="0.3">
      <c r="B119" s="11">
        <f>'B25 Co-Gen Energy Forecast'!B119</f>
        <v>48884</v>
      </c>
      <c r="C119" s="49" t="s">
        <v>63</v>
      </c>
      <c r="D119" s="49" t="s">
        <v>63</v>
      </c>
      <c r="E119" s="49" t="s">
        <v>63</v>
      </c>
      <c r="F119" s="16"/>
      <c r="G119" s="16"/>
    </row>
    <row r="120" spans="2:7" x14ac:dyDescent="0.3">
      <c r="B120" s="11">
        <f>'B25 Co-Gen Energy Forecast'!B120</f>
        <v>48914</v>
      </c>
      <c r="C120" s="49" t="s">
        <v>63</v>
      </c>
      <c r="D120" s="49" t="s">
        <v>63</v>
      </c>
      <c r="E120" s="49" t="s">
        <v>63</v>
      </c>
      <c r="F120" s="16"/>
      <c r="G120" s="16"/>
    </row>
    <row r="121" spans="2:7" x14ac:dyDescent="0.3">
      <c r="B121" s="11">
        <f>'B25 Co-Gen Energy Forecast'!B121</f>
        <v>48945</v>
      </c>
      <c r="C121" s="49" t="s">
        <v>63</v>
      </c>
      <c r="D121" s="49" t="s">
        <v>63</v>
      </c>
      <c r="E121" s="49" t="s">
        <v>63</v>
      </c>
      <c r="F121" s="16"/>
      <c r="G121" s="16"/>
    </row>
    <row r="122" spans="2:7" x14ac:dyDescent="0.3">
      <c r="B122" s="11">
        <f>'B25 Co-Gen Energy Forecast'!B122</f>
        <v>48976</v>
      </c>
      <c r="C122" s="49" t="s">
        <v>63</v>
      </c>
      <c r="D122" s="49" t="s">
        <v>63</v>
      </c>
      <c r="E122" s="49" t="s">
        <v>63</v>
      </c>
      <c r="F122" s="16"/>
      <c r="G122" s="16"/>
    </row>
    <row r="123" spans="2:7" x14ac:dyDescent="0.3">
      <c r="B123" s="11">
        <f>'B25 Co-Gen Energy Forecast'!B123</f>
        <v>49004</v>
      </c>
      <c r="C123" s="49" t="s">
        <v>63</v>
      </c>
      <c r="D123" s="49" t="s">
        <v>63</v>
      </c>
      <c r="E123" s="49" t="s">
        <v>63</v>
      </c>
      <c r="F123" s="16"/>
      <c r="G123" s="16"/>
    </row>
    <row r="124" spans="2:7" x14ac:dyDescent="0.3">
      <c r="B124" s="11">
        <f>'B25 Co-Gen Energy Forecast'!B124</f>
        <v>49035</v>
      </c>
      <c r="C124" s="49" t="s">
        <v>63</v>
      </c>
      <c r="D124" s="49" t="s">
        <v>63</v>
      </c>
      <c r="E124" s="49" t="s">
        <v>63</v>
      </c>
      <c r="F124" s="16"/>
      <c r="G124" s="16"/>
    </row>
    <row r="125" spans="2:7" x14ac:dyDescent="0.3">
      <c r="B125" s="11">
        <f>'B25 Co-Gen Energy Forecast'!B125</f>
        <v>49065</v>
      </c>
      <c r="C125" s="49" t="s">
        <v>63</v>
      </c>
      <c r="D125" s="49" t="s">
        <v>63</v>
      </c>
      <c r="E125" s="49" t="s">
        <v>63</v>
      </c>
      <c r="F125" s="16"/>
      <c r="G125" s="16"/>
    </row>
    <row r="126" spans="2:7" x14ac:dyDescent="0.3">
      <c r="B126" s="11">
        <f>'B25 Co-Gen Energy Forecast'!B126</f>
        <v>49096</v>
      </c>
      <c r="C126" s="49" t="s">
        <v>63</v>
      </c>
      <c r="D126" s="49" t="s">
        <v>63</v>
      </c>
      <c r="E126" s="49" t="s">
        <v>63</v>
      </c>
      <c r="F126" s="16"/>
      <c r="G126" s="16"/>
    </row>
    <row r="127" spans="2:7" x14ac:dyDescent="0.3">
      <c r="B127" s="11">
        <f>'B25 Co-Gen Energy Forecast'!B127</f>
        <v>49126</v>
      </c>
      <c r="C127" s="49" t="s">
        <v>63</v>
      </c>
      <c r="D127" s="49" t="s">
        <v>63</v>
      </c>
      <c r="E127" s="49" t="s">
        <v>63</v>
      </c>
      <c r="F127" s="16"/>
      <c r="G127" s="16"/>
    </row>
    <row r="128" spans="2:7" x14ac:dyDescent="0.3">
      <c r="B128" s="11">
        <f>'B25 Co-Gen Energy Forecast'!B128</f>
        <v>49157</v>
      </c>
      <c r="C128" s="49" t="s">
        <v>63</v>
      </c>
      <c r="D128" s="49" t="s">
        <v>63</v>
      </c>
      <c r="E128" s="49" t="s">
        <v>63</v>
      </c>
      <c r="F128" s="16"/>
      <c r="G128" s="16"/>
    </row>
    <row r="129" spans="2:7" x14ac:dyDescent="0.3">
      <c r="B129" s="11">
        <f>'B25 Co-Gen Energy Forecast'!B129</f>
        <v>49188</v>
      </c>
      <c r="C129" s="49" t="s">
        <v>63</v>
      </c>
      <c r="D129" s="49" t="s">
        <v>63</v>
      </c>
      <c r="E129" s="49" t="s">
        <v>63</v>
      </c>
      <c r="F129" s="16"/>
      <c r="G129" s="16"/>
    </row>
    <row r="130" spans="2:7" x14ac:dyDescent="0.3">
      <c r="B130" s="11">
        <f>'B25 Co-Gen Energy Forecast'!B130</f>
        <v>49218</v>
      </c>
      <c r="C130" s="49" t="s">
        <v>63</v>
      </c>
      <c r="D130" s="49" t="s">
        <v>63</v>
      </c>
      <c r="E130" s="49" t="s">
        <v>63</v>
      </c>
      <c r="F130" s="16"/>
      <c r="G130" s="16"/>
    </row>
    <row r="131" spans="2:7" x14ac:dyDescent="0.3">
      <c r="B131" s="11">
        <f>'B25 Co-Gen Energy Forecast'!B131</f>
        <v>49249</v>
      </c>
      <c r="C131" s="49" t="s">
        <v>63</v>
      </c>
      <c r="D131" s="49" t="s">
        <v>63</v>
      </c>
      <c r="E131" s="49" t="s">
        <v>63</v>
      </c>
      <c r="F131" s="16"/>
      <c r="G131" s="16"/>
    </row>
    <row r="132" spans="2:7" x14ac:dyDescent="0.3">
      <c r="B132" s="11">
        <f>'B25 Co-Gen Energy Forecast'!B132</f>
        <v>49279</v>
      </c>
      <c r="C132" s="49" t="s">
        <v>63</v>
      </c>
      <c r="D132" s="49" t="s">
        <v>63</v>
      </c>
      <c r="E132" s="49" t="s">
        <v>63</v>
      </c>
      <c r="F132" s="16"/>
      <c r="G132" s="16"/>
    </row>
    <row r="133" spans="2:7" x14ac:dyDescent="0.3">
      <c r="B133" s="11">
        <f>'B25 Co-Gen Energy Forecast'!B133</f>
        <v>49310</v>
      </c>
      <c r="C133" s="49" t="s">
        <v>63</v>
      </c>
      <c r="D133" s="49" t="s">
        <v>63</v>
      </c>
      <c r="E133" s="49" t="s">
        <v>63</v>
      </c>
      <c r="F133" s="16"/>
      <c r="G133" s="16"/>
    </row>
    <row r="134" spans="2:7" x14ac:dyDescent="0.3">
      <c r="B134" s="11">
        <f>'B25 Co-Gen Energy Forecast'!B134</f>
        <v>49341</v>
      </c>
      <c r="C134" s="49" t="s">
        <v>63</v>
      </c>
      <c r="D134" s="49" t="s">
        <v>63</v>
      </c>
      <c r="E134" s="49" t="s">
        <v>63</v>
      </c>
      <c r="F134" s="16"/>
      <c r="G134" s="16"/>
    </row>
    <row r="135" spans="2:7" x14ac:dyDescent="0.3">
      <c r="B135" s="11">
        <f>'B25 Co-Gen Energy Forecast'!B135</f>
        <v>49369</v>
      </c>
      <c r="C135" s="49" t="s">
        <v>63</v>
      </c>
      <c r="D135" s="49" t="s">
        <v>63</v>
      </c>
      <c r="E135" s="49" t="s">
        <v>63</v>
      </c>
      <c r="F135" s="16"/>
      <c r="G135" s="16"/>
    </row>
    <row r="136" spans="2:7" x14ac:dyDescent="0.3">
      <c r="B136" s="11">
        <f>'B25 Co-Gen Energy Forecast'!B136</f>
        <v>49400</v>
      </c>
      <c r="C136" s="49" t="s">
        <v>63</v>
      </c>
      <c r="D136" s="49" t="s">
        <v>63</v>
      </c>
      <c r="E136" s="49" t="s">
        <v>63</v>
      </c>
      <c r="F136" s="16"/>
      <c r="G136" s="16"/>
    </row>
    <row r="137" spans="2:7" x14ac:dyDescent="0.3">
      <c r="B137" s="11">
        <f>'B25 Co-Gen Energy Forecast'!B137</f>
        <v>49430</v>
      </c>
      <c r="C137" s="49" t="s">
        <v>63</v>
      </c>
      <c r="D137" s="49" t="s">
        <v>63</v>
      </c>
      <c r="E137" s="49" t="s">
        <v>63</v>
      </c>
      <c r="F137" s="16"/>
      <c r="G137" s="16"/>
    </row>
    <row r="138" spans="2:7" x14ac:dyDescent="0.3">
      <c r="B138" s="11">
        <f>'B25 Co-Gen Energy Forecast'!B138</f>
        <v>49461</v>
      </c>
      <c r="C138" s="49" t="s">
        <v>63</v>
      </c>
      <c r="D138" s="49" t="s">
        <v>63</v>
      </c>
      <c r="E138" s="49" t="s">
        <v>63</v>
      </c>
      <c r="F138" s="16"/>
      <c r="G138" s="16"/>
    </row>
    <row r="139" spans="2:7" x14ac:dyDescent="0.3">
      <c r="B139" s="11">
        <f>'B25 Co-Gen Energy Forecast'!B139</f>
        <v>49491</v>
      </c>
      <c r="C139" s="49" t="s">
        <v>63</v>
      </c>
      <c r="D139" s="49" t="s">
        <v>63</v>
      </c>
      <c r="E139" s="49" t="s">
        <v>63</v>
      </c>
      <c r="F139" s="16"/>
      <c r="G139" s="16"/>
    </row>
    <row r="140" spans="2:7" x14ac:dyDescent="0.3">
      <c r="B140" s="11">
        <f>'B25 Co-Gen Energy Forecast'!B140</f>
        <v>49522</v>
      </c>
      <c r="C140" s="49" t="s">
        <v>63</v>
      </c>
      <c r="D140" s="49" t="s">
        <v>63</v>
      </c>
      <c r="E140" s="49" t="s">
        <v>63</v>
      </c>
      <c r="F140" s="16"/>
      <c r="G140" s="16"/>
    </row>
    <row r="141" spans="2:7" x14ac:dyDescent="0.3">
      <c r="B141" s="11">
        <f>'B25 Co-Gen Energy Forecast'!B141</f>
        <v>49553</v>
      </c>
      <c r="C141" s="49" t="s">
        <v>63</v>
      </c>
      <c r="D141" s="49" t="s">
        <v>63</v>
      </c>
      <c r="E141" s="49" t="s">
        <v>63</v>
      </c>
      <c r="F141" s="16"/>
      <c r="G141" s="16"/>
    </row>
    <row r="142" spans="2:7" x14ac:dyDescent="0.3">
      <c r="B142" s="11">
        <f>'B25 Co-Gen Energy Forecast'!B142</f>
        <v>49583</v>
      </c>
      <c r="C142" s="49" t="s">
        <v>63</v>
      </c>
      <c r="D142" s="49" t="s">
        <v>63</v>
      </c>
      <c r="E142" s="49" t="s">
        <v>63</v>
      </c>
      <c r="F142" s="16"/>
      <c r="G142" s="16"/>
    </row>
    <row r="143" spans="2:7" x14ac:dyDescent="0.3">
      <c r="B143" s="11">
        <f>'B25 Co-Gen Energy Forecast'!B143</f>
        <v>49614</v>
      </c>
      <c r="C143" s="49" t="s">
        <v>63</v>
      </c>
      <c r="D143" s="49" t="s">
        <v>63</v>
      </c>
      <c r="E143" s="49" t="s">
        <v>63</v>
      </c>
      <c r="F143" s="16"/>
      <c r="G143" s="16"/>
    </row>
    <row r="144" spans="2:7" x14ac:dyDescent="0.3">
      <c r="B144" s="11">
        <f>'B25 Co-Gen Energy Forecast'!B144</f>
        <v>49644</v>
      </c>
      <c r="C144" s="49" t="s">
        <v>63</v>
      </c>
      <c r="D144" s="49" t="s">
        <v>63</v>
      </c>
      <c r="E144" s="49" t="s">
        <v>63</v>
      </c>
      <c r="F144" s="16"/>
      <c r="G144" s="16"/>
    </row>
    <row r="145" spans="2:7" x14ac:dyDescent="0.3">
      <c r="B145" s="11">
        <f>'B25 Co-Gen Energy Forecast'!B145</f>
        <v>49675</v>
      </c>
      <c r="C145" s="49" t="s">
        <v>63</v>
      </c>
      <c r="D145" s="49" t="s">
        <v>63</v>
      </c>
      <c r="E145" s="49" t="s">
        <v>63</v>
      </c>
      <c r="F145" s="16"/>
      <c r="G145" s="16"/>
    </row>
    <row r="146" spans="2:7" x14ac:dyDescent="0.3">
      <c r="B146" s="11">
        <f>'B25 Co-Gen Energy Forecast'!B146</f>
        <v>49706</v>
      </c>
      <c r="C146" s="49" t="s">
        <v>63</v>
      </c>
      <c r="D146" s="49" t="s">
        <v>63</v>
      </c>
      <c r="E146" s="49" t="s">
        <v>63</v>
      </c>
      <c r="F146" s="16"/>
      <c r="G146" s="16"/>
    </row>
    <row r="147" spans="2:7" x14ac:dyDescent="0.3">
      <c r="B147" s="11">
        <f>'B25 Co-Gen Energy Forecast'!B147</f>
        <v>49735</v>
      </c>
      <c r="C147" s="49" t="s">
        <v>63</v>
      </c>
      <c r="D147" s="49" t="s">
        <v>63</v>
      </c>
      <c r="E147" s="49" t="s">
        <v>63</v>
      </c>
      <c r="F147" s="16"/>
      <c r="G147" s="16"/>
    </row>
    <row r="148" spans="2:7" x14ac:dyDescent="0.3">
      <c r="B148" s="11">
        <f>'B25 Co-Gen Energy Forecast'!B148</f>
        <v>49766</v>
      </c>
      <c r="C148" s="49" t="s">
        <v>63</v>
      </c>
      <c r="D148" s="49" t="s">
        <v>63</v>
      </c>
      <c r="E148" s="49" t="s">
        <v>63</v>
      </c>
      <c r="F148" s="16"/>
      <c r="G148" s="16"/>
    </row>
    <row r="149" spans="2:7" x14ac:dyDescent="0.3">
      <c r="B149" s="11">
        <f>'B25 Co-Gen Energy Forecast'!B149</f>
        <v>49796</v>
      </c>
      <c r="C149" s="49" t="s">
        <v>63</v>
      </c>
      <c r="D149" s="49" t="s">
        <v>63</v>
      </c>
      <c r="E149" s="49" t="s">
        <v>63</v>
      </c>
      <c r="F149" s="16"/>
      <c r="G149" s="16"/>
    </row>
    <row r="150" spans="2:7" x14ac:dyDescent="0.3">
      <c r="B150" s="11">
        <f>'B25 Co-Gen Energy Forecast'!B150</f>
        <v>49827</v>
      </c>
      <c r="C150" s="49" t="s">
        <v>63</v>
      </c>
      <c r="D150" s="49" t="s">
        <v>63</v>
      </c>
      <c r="E150" s="49" t="s">
        <v>63</v>
      </c>
      <c r="F150" s="16"/>
      <c r="G150" s="16"/>
    </row>
    <row r="151" spans="2:7" x14ac:dyDescent="0.3">
      <c r="B151" s="11">
        <f>'B25 Co-Gen Energy Forecast'!B151</f>
        <v>49857</v>
      </c>
      <c r="C151" s="49" t="s">
        <v>63</v>
      </c>
      <c r="D151" s="49" t="s">
        <v>63</v>
      </c>
      <c r="E151" s="49" t="s">
        <v>63</v>
      </c>
      <c r="F151" s="16"/>
      <c r="G151" s="16"/>
    </row>
    <row r="152" spans="2:7" x14ac:dyDescent="0.3">
      <c r="B152" s="11">
        <f>'B25 Co-Gen Energy Forecast'!B152</f>
        <v>49888</v>
      </c>
      <c r="C152" s="49" t="s">
        <v>63</v>
      </c>
      <c r="D152" s="49" t="s">
        <v>63</v>
      </c>
      <c r="E152" s="49" t="s">
        <v>63</v>
      </c>
      <c r="F152" s="16"/>
      <c r="G152" s="16"/>
    </row>
    <row r="153" spans="2:7" x14ac:dyDescent="0.3">
      <c r="B153" s="11">
        <f>'B25 Co-Gen Energy Forecast'!B153</f>
        <v>49919</v>
      </c>
      <c r="C153" s="49" t="s">
        <v>63</v>
      </c>
      <c r="D153" s="49" t="s">
        <v>63</v>
      </c>
      <c r="E153" s="49" t="s">
        <v>63</v>
      </c>
      <c r="F153" s="16"/>
      <c r="G153" s="16"/>
    </row>
    <row r="154" spans="2:7" x14ac:dyDescent="0.3">
      <c r="B154" s="11">
        <f>'B25 Co-Gen Energy Forecast'!B154</f>
        <v>49949</v>
      </c>
      <c r="C154" s="49" t="s">
        <v>63</v>
      </c>
      <c r="D154" s="49" t="s">
        <v>63</v>
      </c>
      <c r="E154" s="49" t="s">
        <v>63</v>
      </c>
      <c r="F154" s="16"/>
      <c r="G154" s="16"/>
    </row>
    <row r="155" spans="2:7" x14ac:dyDescent="0.3">
      <c r="B155" s="11">
        <f>'B25 Co-Gen Energy Forecast'!B155</f>
        <v>49980</v>
      </c>
      <c r="C155" s="49" t="s">
        <v>63</v>
      </c>
      <c r="D155" s="49" t="s">
        <v>63</v>
      </c>
      <c r="E155" s="49" t="s">
        <v>63</v>
      </c>
      <c r="F155" s="16"/>
      <c r="G155" s="16"/>
    </row>
    <row r="156" spans="2:7" x14ac:dyDescent="0.3">
      <c r="B156" s="11">
        <f>'B25 Co-Gen Energy Forecast'!B156</f>
        <v>50010</v>
      </c>
      <c r="C156" s="49" t="s">
        <v>63</v>
      </c>
      <c r="D156" s="49" t="s">
        <v>63</v>
      </c>
      <c r="E156" s="49" t="s">
        <v>63</v>
      </c>
      <c r="F156" s="16"/>
      <c r="G156" s="16"/>
    </row>
    <row r="157" spans="2:7" x14ac:dyDescent="0.3">
      <c r="B157" s="11">
        <f>'B25 Co-Gen Energy Forecast'!B157</f>
        <v>50041</v>
      </c>
      <c r="C157" s="49" t="s">
        <v>63</v>
      </c>
      <c r="D157" s="49" t="s">
        <v>63</v>
      </c>
      <c r="E157" s="49" t="s">
        <v>63</v>
      </c>
      <c r="F157" s="16"/>
      <c r="G157" s="16"/>
    </row>
    <row r="158" spans="2:7" x14ac:dyDescent="0.3">
      <c r="B158" s="11">
        <f>'B25 Co-Gen Energy Forecast'!B158</f>
        <v>50072</v>
      </c>
      <c r="C158" s="49" t="s">
        <v>63</v>
      </c>
      <c r="D158" s="49" t="s">
        <v>63</v>
      </c>
      <c r="E158" s="49" t="s">
        <v>63</v>
      </c>
      <c r="F158" s="16"/>
      <c r="G158" s="16"/>
    </row>
    <row r="159" spans="2:7" x14ac:dyDescent="0.3">
      <c r="B159" s="11">
        <f>'B25 Co-Gen Energy Forecast'!B159</f>
        <v>50100</v>
      </c>
      <c r="C159" s="49" t="s">
        <v>63</v>
      </c>
      <c r="D159" s="49" t="s">
        <v>63</v>
      </c>
      <c r="E159" s="49" t="s">
        <v>63</v>
      </c>
      <c r="F159" s="16"/>
      <c r="G159" s="16"/>
    </row>
    <row r="160" spans="2:7" x14ac:dyDescent="0.3">
      <c r="B160" s="11">
        <f>'B25 Co-Gen Energy Forecast'!B160</f>
        <v>50131</v>
      </c>
      <c r="C160" s="49" t="s">
        <v>63</v>
      </c>
      <c r="D160" s="49" t="s">
        <v>63</v>
      </c>
      <c r="E160" s="49" t="s">
        <v>63</v>
      </c>
      <c r="F160" s="16"/>
      <c r="G160" s="16"/>
    </row>
    <row r="161" spans="2:7" x14ac:dyDescent="0.3">
      <c r="B161" s="11">
        <f>'B25 Co-Gen Energy Forecast'!B161</f>
        <v>50161</v>
      </c>
      <c r="C161" s="49" t="s">
        <v>63</v>
      </c>
      <c r="D161" s="49" t="s">
        <v>63</v>
      </c>
      <c r="E161" s="49" t="s">
        <v>63</v>
      </c>
      <c r="F161" s="16"/>
      <c r="G161" s="16"/>
    </row>
    <row r="162" spans="2:7" x14ac:dyDescent="0.3">
      <c r="B162" s="11">
        <f>'B25 Co-Gen Energy Forecast'!B162</f>
        <v>50192</v>
      </c>
      <c r="C162" s="49" t="s">
        <v>63</v>
      </c>
      <c r="D162" s="49" t="s">
        <v>63</v>
      </c>
      <c r="E162" s="49" t="s">
        <v>63</v>
      </c>
      <c r="F162" s="16"/>
      <c r="G162" s="16"/>
    </row>
    <row r="163" spans="2:7" x14ac:dyDescent="0.3">
      <c r="B163" s="11">
        <f>'B25 Co-Gen Energy Forecast'!B163</f>
        <v>50222</v>
      </c>
      <c r="C163" s="49" t="s">
        <v>63</v>
      </c>
      <c r="D163" s="49" t="s">
        <v>63</v>
      </c>
      <c r="E163" s="49" t="s">
        <v>63</v>
      </c>
      <c r="F163" s="16"/>
      <c r="G163" s="16"/>
    </row>
    <row r="164" spans="2:7" x14ac:dyDescent="0.3">
      <c r="B164" s="11">
        <f>'B25 Co-Gen Energy Forecast'!B164</f>
        <v>50253</v>
      </c>
      <c r="C164" s="49" t="s">
        <v>63</v>
      </c>
      <c r="D164" s="49" t="s">
        <v>63</v>
      </c>
      <c r="E164" s="49" t="s">
        <v>63</v>
      </c>
      <c r="F164" s="16"/>
      <c r="G164" s="16"/>
    </row>
    <row r="165" spans="2:7" x14ac:dyDescent="0.3">
      <c r="B165" s="11">
        <f>'B25 Co-Gen Energy Forecast'!B165</f>
        <v>50284</v>
      </c>
      <c r="C165" s="49" t="s">
        <v>63</v>
      </c>
      <c r="D165" s="49" t="s">
        <v>63</v>
      </c>
      <c r="E165" s="49" t="s">
        <v>63</v>
      </c>
      <c r="F165" s="16"/>
      <c r="G165" s="16"/>
    </row>
    <row r="166" spans="2:7" x14ac:dyDescent="0.3">
      <c r="B166" s="11">
        <f>'B25 Co-Gen Energy Forecast'!B166</f>
        <v>50314</v>
      </c>
      <c r="C166" s="49" t="s">
        <v>63</v>
      </c>
      <c r="D166" s="49" t="s">
        <v>63</v>
      </c>
      <c r="E166" s="49" t="s">
        <v>63</v>
      </c>
      <c r="F166" s="16"/>
      <c r="G166" s="16"/>
    </row>
    <row r="167" spans="2:7" x14ac:dyDescent="0.3">
      <c r="B167" s="11">
        <f>'B25 Co-Gen Energy Forecast'!B167</f>
        <v>50345</v>
      </c>
      <c r="C167" s="49" t="s">
        <v>63</v>
      </c>
      <c r="D167" s="49" t="s">
        <v>63</v>
      </c>
      <c r="E167" s="49" t="s">
        <v>63</v>
      </c>
      <c r="F167" s="16"/>
      <c r="G167" s="16"/>
    </row>
    <row r="168" spans="2:7" x14ac:dyDescent="0.3">
      <c r="B168" s="11">
        <f>'B25 Co-Gen Energy Forecast'!B168</f>
        <v>50375</v>
      </c>
      <c r="C168" s="49" t="s">
        <v>63</v>
      </c>
      <c r="D168" s="49" t="s">
        <v>63</v>
      </c>
      <c r="E168" s="49" t="s">
        <v>63</v>
      </c>
      <c r="F168" s="16"/>
      <c r="G168" s="16"/>
    </row>
    <row r="169" spans="2:7" x14ac:dyDescent="0.3">
      <c r="B169" s="11">
        <f>'B25 Co-Gen Energy Forecast'!B169</f>
        <v>50406</v>
      </c>
      <c r="C169" s="49" t="s">
        <v>63</v>
      </c>
      <c r="D169" s="49" t="s">
        <v>63</v>
      </c>
      <c r="E169" s="49" t="s">
        <v>63</v>
      </c>
      <c r="F169" s="16"/>
      <c r="G169" s="16"/>
    </row>
    <row r="170" spans="2:7" x14ac:dyDescent="0.3">
      <c r="B170" s="11">
        <f>'B25 Co-Gen Energy Forecast'!B170</f>
        <v>50437</v>
      </c>
      <c r="C170" s="49" t="s">
        <v>63</v>
      </c>
      <c r="D170" s="49" t="s">
        <v>63</v>
      </c>
      <c r="E170" s="49" t="s">
        <v>63</v>
      </c>
      <c r="F170" s="16"/>
      <c r="G170" s="16"/>
    </row>
    <row r="171" spans="2:7" x14ac:dyDescent="0.3">
      <c r="B171" s="11">
        <f>'B25 Co-Gen Energy Forecast'!B171</f>
        <v>50465</v>
      </c>
      <c r="C171" s="49" t="s">
        <v>63</v>
      </c>
      <c r="D171" s="49" t="s">
        <v>63</v>
      </c>
      <c r="E171" s="49" t="s">
        <v>63</v>
      </c>
      <c r="F171" s="16"/>
      <c r="G171" s="16"/>
    </row>
    <row r="172" spans="2:7" x14ac:dyDescent="0.3">
      <c r="B172" s="11">
        <f>'B25 Co-Gen Energy Forecast'!B172</f>
        <v>50496</v>
      </c>
      <c r="C172" s="49" t="s">
        <v>63</v>
      </c>
      <c r="D172" s="49" t="s">
        <v>63</v>
      </c>
      <c r="E172" s="49" t="s">
        <v>63</v>
      </c>
      <c r="F172" s="16"/>
      <c r="G172" s="16"/>
    </row>
    <row r="173" spans="2:7" x14ac:dyDescent="0.3">
      <c r="B173" s="11">
        <f>'B25 Co-Gen Energy Forecast'!B173</f>
        <v>50526</v>
      </c>
      <c r="C173" s="49" t="s">
        <v>63</v>
      </c>
      <c r="D173" s="49" t="s">
        <v>63</v>
      </c>
      <c r="E173" s="49" t="s">
        <v>63</v>
      </c>
      <c r="F173" s="16"/>
      <c r="G173" s="16"/>
    </row>
    <row r="174" spans="2:7" x14ac:dyDescent="0.3">
      <c r="B174" s="11">
        <f>'B25 Co-Gen Energy Forecast'!B174</f>
        <v>50557</v>
      </c>
      <c r="C174" s="49" t="s">
        <v>63</v>
      </c>
      <c r="D174" s="49" t="s">
        <v>63</v>
      </c>
      <c r="E174" s="49" t="s">
        <v>63</v>
      </c>
      <c r="F174" s="16"/>
      <c r="G174" s="16"/>
    </row>
    <row r="175" spans="2:7" x14ac:dyDescent="0.3">
      <c r="B175" s="11">
        <f>'B25 Co-Gen Energy Forecast'!B175</f>
        <v>50587</v>
      </c>
      <c r="C175" s="49" t="s">
        <v>63</v>
      </c>
      <c r="D175" s="49" t="s">
        <v>63</v>
      </c>
      <c r="E175" s="49" t="s">
        <v>63</v>
      </c>
      <c r="F175" s="16"/>
      <c r="G175" s="16"/>
    </row>
    <row r="176" spans="2:7" x14ac:dyDescent="0.3">
      <c r="B176" s="11">
        <f>'B25 Co-Gen Energy Forecast'!B176</f>
        <v>50618</v>
      </c>
      <c r="C176" s="49" t="s">
        <v>63</v>
      </c>
      <c r="D176" s="49" t="s">
        <v>63</v>
      </c>
      <c r="E176" s="49" t="s">
        <v>63</v>
      </c>
      <c r="F176" s="16"/>
      <c r="G176" s="16"/>
    </row>
    <row r="177" spans="2:7" x14ac:dyDescent="0.3">
      <c r="B177" s="11">
        <f>'B25 Co-Gen Energy Forecast'!B177</f>
        <v>50649</v>
      </c>
      <c r="C177" s="49" t="s">
        <v>63</v>
      </c>
      <c r="D177" s="49" t="s">
        <v>63</v>
      </c>
      <c r="E177" s="49" t="s">
        <v>63</v>
      </c>
      <c r="F177" s="16"/>
      <c r="G177" s="16"/>
    </row>
    <row r="178" spans="2:7" x14ac:dyDescent="0.3">
      <c r="B178" s="11">
        <f>'B25 Co-Gen Energy Forecast'!B178</f>
        <v>50679</v>
      </c>
      <c r="C178" s="49" t="s">
        <v>63</v>
      </c>
      <c r="D178" s="49" t="s">
        <v>63</v>
      </c>
      <c r="E178" s="49" t="s">
        <v>63</v>
      </c>
      <c r="F178" s="16"/>
      <c r="G178" s="16"/>
    </row>
    <row r="179" spans="2:7" x14ac:dyDescent="0.3">
      <c r="B179" s="11">
        <f>'B25 Co-Gen Energy Forecast'!B179</f>
        <v>50710</v>
      </c>
      <c r="C179" s="49" t="s">
        <v>63</v>
      </c>
      <c r="D179" s="49" t="s">
        <v>63</v>
      </c>
      <c r="E179" s="49" t="s">
        <v>63</v>
      </c>
      <c r="F179" s="16"/>
      <c r="G179" s="16"/>
    </row>
    <row r="180" spans="2:7" x14ac:dyDescent="0.3">
      <c r="B180" s="11">
        <f>'B25 Co-Gen Energy Forecast'!B180</f>
        <v>50740</v>
      </c>
      <c r="C180" s="49" t="s">
        <v>63</v>
      </c>
      <c r="D180" s="49" t="s">
        <v>63</v>
      </c>
      <c r="E180" s="49" t="s">
        <v>63</v>
      </c>
      <c r="F180" s="16"/>
      <c r="G180" s="16"/>
    </row>
    <row r="181" spans="2:7" x14ac:dyDescent="0.3">
      <c r="B181" s="11">
        <f>'B25 Co-Gen Energy Forecast'!B181</f>
        <v>50771</v>
      </c>
      <c r="C181" s="49" t="s">
        <v>63</v>
      </c>
      <c r="D181" s="49" t="s">
        <v>63</v>
      </c>
      <c r="E181" s="49" t="s">
        <v>63</v>
      </c>
      <c r="F181" s="16"/>
      <c r="G181" s="16"/>
    </row>
    <row r="182" spans="2:7" x14ac:dyDescent="0.3">
      <c r="B182" s="11">
        <f>'B25 Co-Gen Energy Forecast'!B182</f>
        <v>50802</v>
      </c>
      <c r="C182" s="49" t="s">
        <v>63</v>
      </c>
      <c r="D182" s="49" t="s">
        <v>63</v>
      </c>
      <c r="E182" s="49" t="s">
        <v>63</v>
      </c>
      <c r="F182" s="16"/>
      <c r="G182" s="16"/>
    </row>
    <row r="183" spans="2:7" x14ac:dyDescent="0.3">
      <c r="B183" s="11">
        <f>'B25 Co-Gen Energy Forecast'!B183</f>
        <v>50830</v>
      </c>
      <c r="C183" s="49" t="s">
        <v>63</v>
      </c>
      <c r="D183" s="49" t="s">
        <v>63</v>
      </c>
      <c r="E183" s="49" t="s">
        <v>63</v>
      </c>
      <c r="F183" s="16"/>
      <c r="G183" s="16"/>
    </row>
    <row r="184" spans="2:7" x14ac:dyDescent="0.3">
      <c r="B184" s="11">
        <f>'B25 Co-Gen Energy Forecast'!B184</f>
        <v>50861</v>
      </c>
      <c r="C184" s="49" t="s">
        <v>63</v>
      </c>
      <c r="D184" s="49" t="s">
        <v>63</v>
      </c>
      <c r="E184" s="49" t="s">
        <v>63</v>
      </c>
      <c r="F184" s="16"/>
      <c r="G184" s="16"/>
    </row>
    <row r="185" spans="2:7" x14ac:dyDescent="0.3">
      <c r="B185" s="11">
        <f>'B25 Co-Gen Energy Forecast'!B185</f>
        <v>50891</v>
      </c>
      <c r="C185" s="49" t="s">
        <v>63</v>
      </c>
      <c r="D185" s="49" t="s">
        <v>63</v>
      </c>
      <c r="E185" s="49" t="s">
        <v>63</v>
      </c>
      <c r="F185" s="16"/>
      <c r="G185" s="16"/>
    </row>
    <row r="186" spans="2:7" x14ac:dyDescent="0.3">
      <c r="B186" s="11">
        <f>'B25 Co-Gen Energy Forecast'!B186</f>
        <v>50922</v>
      </c>
      <c r="C186" s="49" t="s">
        <v>63</v>
      </c>
      <c r="D186" s="49" t="s">
        <v>63</v>
      </c>
      <c r="E186" s="49" t="s">
        <v>63</v>
      </c>
      <c r="F186" s="16"/>
      <c r="G186" s="16"/>
    </row>
    <row r="187" spans="2:7" x14ac:dyDescent="0.3">
      <c r="B187" s="11">
        <f>'B25 Co-Gen Energy Forecast'!B187</f>
        <v>50952</v>
      </c>
      <c r="C187" s="49" t="s">
        <v>63</v>
      </c>
      <c r="D187" s="49" t="s">
        <v>63</v>
      </c>
      <c r="E187" s="49" t="s">
        <v>63</v>
      </c>
      <c r="F187" s="16"/>
      <c r="G187" s="16"/>
    </row>
    <row r="188" spans="2:7" x14ac:dyDescent="0.3">
      <c r="B188" s="11">
        <f>'B25 Co-Gen Energy Forecast'!B188</f>
        <v>50983</v>
      </c>
      <c r="C188" s="49" t="s">
        <v>63</v>
      </c>
      <c r="D188" s="49" t="s">
        <v>63</v>
      </c>
      <c r="E188" s="49" t="s">
        <v>63</v>
      </c>
      <c r="F188" s="16"/>
      <c r="G188" s="16"/>
    </row>
    <row r="189" spans="2:7" x14ac:dyDescent="0.3">
      <c r="B189" s="11">
        <f>'B25 Co-Gen Energy Forecast'!B189</f>
        <v>51014</v>
      </c>
      <c r="C189" s="49" t="s">
        <v>63</v>
      </c>
      <c r="D189" s="49" t="s">
        <v>63</v>
      </c>
      <c r="E189" s="49" t="s">
        <v>63</v>
      </c>
      <c r="F189" s="16"/>
      <c r="G189" s="16"/>
    </row>
    <row r="190" spans="2:7" x14ac:dyDescent="0.3">
      <c r="B190" s="11">
        <f>'B25 Co-Gen Energy Forecast'!B190</f>
        <v>51044</v>
      </c>
      <c r="C190" s="49" t="s">
        <v>63</v>
      </c>
      <c r="D190" s="49" t="s">
        <v>63</v>
      </c>
      <c r="E190" s="49" t="s">
        <v>63</v>
      </c>
      <c r="F190" s="16"/>
      <c r="G190" s="16"/>
    </row>
    <row r="191" spans="2:7" x14ac:dyDescent="0.3">
      <c r="B191" s="11">
        <f>'B25 Co-Gen Energy Forecast'!B191</f>
        <v>51075</v>
      </c>
      <c r="C191" s="49" t="s">
        <v>63</v>
      </c>
      <c r="D191" s="49" t="s">
        <v>63</v>
      </c>
      <c r="E191" s="49" t="s">
        <v>63</v>
      </c>
      <c r="F191" s="16"/>
      <c r="G191" s="16"/>
    </row>
    <row r="192" spans="2:7" x14ac:dyDescent="0.3">
      <c r="B192" s="11">
        <f>'B25 Co-Gen Energy Forecast'!B192</f>
        <v>51105</v>
      </c>
      <c r="C192" s="49" t="s">
        <v>63</v>
      </c>
      <c r="D192" s="49" t="s">
        <v>63</v>
      </c>
      <c r="E192" s="49" t="s">
        <v>63</v>
      </c>
      <c r="F192" s="16"/>
      <c r="G192" s="16"/>
    </row>
    <row r="193" spans="2:7" x14ac:dyDescent="0.3">
      <c r="B193" s="11">
        <f>'B25 Co-Gen Energy Forecast'!B193</f>
        <v>51136</v>
      </c>
      <c r="C193" s="49" t="s">
        <v>63</v>
      </c>
      <c r="D193" s="49" t="s">
        <v>63</v>
      </c>
      <c r="E193" s="49" t="s">
        <v>63</v>
      </c>
      <c r="F193" s="16"/>
      <c r="G193" s="16"/>
    </row>
    <row r="194" spans="2:7" x14ac:dyDescent="0.3">
      <c r="B194" s="11">
        <f>'B25 Co-Gen Energy Forecast'!B194</f>
        <v>51167</v>
      </c>
      <c r="C194" s="49" t="s">
        <v>63</v>
      </c>
      <c r="D194" s="49" t="s">
        <v>63</v>
      </c>
      <c r="E194" s="49" t="s">
        <v>63</v>
      </c>
      <c r="F194" s="16"/>
      <c r="G194" s="16"/>
    </row>
    <row r="195" spans="2:7" x14ac:dyDescent="0.3">
      <c r="B195" s="11">
        <f>'B25 Co-Gen Energy Forecast'!B195</f>
        <v>51196</v>
      </c>
      <c r="C195" s="49" t="s">
        <v>63</v>
      </c>
      <c r="D195" s="49" t="s">
        <v>63</v>
      </c>
      <c r="E195" s="49" t="s">
        <v>63</v>
      </c>
      <c r="F195" s="16"/>
      <c r="G195" s="16"/>
    </row>
    <row r="196" spans="2:7" x14ac:dyDescent="0.3">
      <c r="B196" s="11">
        <f>'B25 Co-Gen Energy Forecast'!B196</f>
        <v>51227</v>
      </c>
      <c r="C196" s="49" t="s">
        <v>63</v>
      </c>
      <c r="D196" s="49" t="s">
        <v>63</v>
      </c>
      <c r="E196" s="49" t="s">
        <v>63</v>
      </c>
      <c r="F196" s="16"/>
      <c r="G196" s="16"/>
    </row>
    <row r="197" spans="2:7" x14ac:dyDescent="0.3">
      <c r="B197" s="11">
        <f>'B25 Co-Gen Energy Forecast'!B197</f>
        <v>51257</v>
      </c>
      <c r="C197" s="49" t="s">
        <v>63</v>
      </c>
      <c r="D197" s="49" t="s">
        <v>63</v>
      </c>
      <c r="E197" s="49" t="s">
        <v>63</v>
      </c>
      <c r="F197" s="16"/>
      <c r="G197" s="16"/>
    </row>
    <row r="198" spans="2:7" x14ac:dyDescent="0.3">
      <c r="B198" s="11">
        <f>'B25 Co-Gen Energy Forecast'!B198</f>
        <v>51288</v>
      </c>
      <c r="C198" s="49" t="s">
        <v>63</v>
      </c>
      <c r="D198" s="49" t="s">
        <v>63</v>
      </c>
      <c r="E198" s="49" t="s">
        <v>63</v>
      </c>
      <c r="F198" s="16"/>
      <c r="G198" s="16"/>
    </row>
    <row r="199" spans="2:7" x14ac:dyDescent="0.3">
      <c r="B199" s="11">
        <f>'B25 Co-Gen Energy Forecast'!B199</f>
        <v>51318</v>
      </c>
      <c r="C199" s="49" t="s">
        <v>63</v>
      </c>
      <c r="D199" s="49" t="s">
        <v>63</v>
      </c>
      <c r="E199" s="49" t="s">
        <v>63</v>
      </c>
      <c r="F199" s="16"/>
      <c r="G199" s="16"/>
    </row>
    <row r="200" spans="2:7" x14ac:dyDescent="0.3">
      <c r="B200" s="11">
        <f>'B25 Co-Gen Energy Forecast'!B200</f>
        <v>51349</v>
      </c>
      <c r="C200" s="49" t="s">
        <v>63</v>
      </c>
      <c r="D200" s="49" t="s">
        <v>63</v>
      </c>
      <c r="E200" s="49" t="s">
        <v>63</v>
      </c>
      <c r="F200" s="16"/>
      <c r="G200" s="16"/>
    </row>
    <row r="201" spans="2:7" x14ac:dyDescent="0.3">
      <c r="B201" s="11">
        <f>'B25 Co-Gen Energy Forecast'!B201</f>
        <v>51380</v>
      </c>
      <c r="C201" s="49" t="s">
        <v>63</v>
      </c>
      <c r="D201" s="49" t="s">
        <v>63</v>
      </c>
      <c r="E201" s="49" t="s">
        <v>63</v>
      </c>
      <c r="F201" s="16"/>
      <c r="G201" s="16"/>
    </row>
    <row r="202" spans="2:7" x14ac:dyDescent="0.3">
      <c r="B202" s="11">
        <f>'B25 Co-Gen Energy Forecast'!B202</f>
        <v>51410</v>
      </c>
      <c r="C202" s="49" t="s">
        <v>63</v>
      </c>
      <c r="D202" s="49" t="s">
        <v>63</v>
      </c>
      <c r="E202" s="49" t="s">
        <v>63</v>
      </c>
      <c r="F202" s="16"/>
      <c r="G202" s="16"/>
    </row>
    <row r="203" spans="2:7" x14ac:dyDescent="0.3">
      <c r="B203" s="11">
        <f>'B25 Co-Gen Energy Forecast'!B203</f>
        <v>51441</v>
      </c>
      <c r="C203" s="49" t="s">
        <v>63</v>
      </c>
      <c r="D203" s="49" t="s">
        <v>63</v>
      </c>
      <c r="E203" s="49" t="s">
        <v>63</v>
      </c>
      <c r="F203" s="16"/>
      <c r="G203" s="16"/>
    </row>
    <row r="204" spans="2:7" x14ac:dyDescent="0.3">
      <c r="B204" s="11">
        <f>'B25 Co-Gen Energy Forecast'!B204</f>
        <v>51471</v>
      </c>
      <c r="C204" s="49" t="s">
        <v>63</v>
      </c>
      <c r="D204" s="49" t="s">
        <v>63</v>
      </c>
      <c r="E204" s="49" t="s">
        <v>63</v>
      </c>
      <c r="F204" s="16"/>
      <c r="G204" s="16"/>
    </row>
    <row r="205" spans="2:7" x14ac:dyDescent="0.3">
      <c r="B205" s="11">
        <f>'B25 Co-Gen Energy Forecast'!B205</f>
        <v>51502</v>
      </c>
      <c r="C205" s="49" t="s">
        <v>63</v>
      </c>
      <c r="D205" s="49" t="s">
        <v>63</v>
      </c>
      <c r="E205" s="49" t="s">
        <v>63</v>
      </c>
      <c r="F205" s="16"/>
      <c r="G205" s="16"/>
    </row>
    <row r="206" spans="2:7" x14ac:dyDescent="0.3">
      <c r="B206" s="11">
        <f>'B25 Co-Gen Energy Forecast'!B206</f>
        <v>51533</v>
      </c>
      <c r="C206" s="49" t="s">
        <v>63</v>
      </c>
      <c r="D206" s="49" t="s">
        <v>63</v>
      </c>
      <c r="E206" s="49" t="s">
        <v>63</v>
      </c>
      <c r="F206" s="16"/>
      <c r="G206" s="16"/>
    </row>
    <row r="207" spans="2:7" x14ac:dyDescent="0.3">
      <c r="B207" s="11">
        <f>'B25 Co-Gen Energy Forecast'!B207</f>
        <v>51561</v>
      </c>
      <c r="C207" s="49" t="s">
        <v>63</v>
      </c>
      <c r="D207" s="49" t="s">
        <v>63</v>
      </c>
      <c r="E207" s="49" t="s">
        <v>63</v>
      </c>
      <c r="F207" s="16"/>
      <c r="G207" s="16"/>
    </row>
    <row r="208" spans="2:7" x14ac:dyDescent="0.3">
      <c r="B208" s="11">
        <f>'B25 Co-Gen Energy Forecast'!B208</f>
        <v>51592</v>
      </c>
      <c r="C208" s="49" t="s">
        <v>63</v>
      </c>
      <c r="D208" s="49" t="s">
        <v>63</v>
      </c>
      <c r="E208" s="49" t="s">
        <v>63</v>
      </c>
      <c r="F208" s="16"/>
      <c r="G208" s="16"/>
    </row>
    <row r="209" spans="2:7" x14ac:dyDescent="0.3">
      <c r="B209" s="11">
        <f>'B25 Co-Gen Energy Forecast'!B209</f>
        <v>51622</v>
      </c>
      <c r="C209" s="49" t="s">
        <v>63</v>
      </c>
      <c r="D209" s="49" t="s">
        <v>63</v>
      </c>
      <c r="E209" s="49" t="s">
        <v>63</v>
      </c>
      <c r="F209" s="16"/>
      <c r="G209" s="16"/>
    </row>
    <row r="210" spans="2:7" x14ac:dyDescent="0.3">
      <c r="B210" s="11">
        <f>'B25 Co-Gen Energy Forecast'!B210</f>
        <v>51653</v>
      </c>
      <c r="C210" s="49" t="s">
        <v>63</v>
      </c>
      <c r="D210" s="49" t="s">
        <v>63</v>
      </c>
      <c r="E210" s="49" t="s">
        <v>63</v>
      </c>
      <c r="F210" s="16"/>
      <c r="G210" s="16"/>
    </row>
    <row r="211" spans="2:7" x14ac:dyDescent="0.3">
      <c r="B211" s="11">
        <f>'B25 Co-Gen Energy Forecast'!B211</f>
        <v>51683</v>
      </c>
      <c r="C211" s="49" t="s">
        <v>63</v>
      </c>
      <c r="D211" s="49" t="s">
        <v>63</v>
      </c>
      <c r="E211" s="49" t="s">
        <v>63</v>
      </c>
      <c r="F211" s="16"/>
      <c r="G211" s="16"/>
    </row>
    <row r="212" spans="2:7" x14ac:dyDescent="0.3">
      <c r="B212" s="11">
        <f>'B25 Co-Gen Energy Forecast'!B212</f>
        <v>51714</v>
      </c>
      <c r="C212" s="49" t="s">
        <v>63</v>
      </c>
      <c r="D212" s="49" t="s">
        <v>63</v>
      </c>
      <c r="E212" s="49" t="s">
        <v>63</v>
      </c>
      <c r="F212" s="16"/>
      <c r="G212" s="16"/>
    </row>
    <row r="213" spans="2:7" x14ac:dyDescent="0.3">
      <c r="B213" s="11">
        <f>'B25 Co-Gen Energy Forecast'!B213</f>
        <v>51745</v>
      </c>
      <c r="C213" s="49" t="s">
        <v>63</v>
      </c>
      <c r="D213" s="49" t="s">
        <v>63</v>
      </c>
      <c r="E213" s="49" t="s">
        <v>63</v>
      </c>
      <c r="F213" s="16"/>
      <c r="G213" s="16"/>
    </row>
    <row r="214" spans="2:7" x14ac:dyDescent="0.3">
      <c r="B214" s="11">
        <f>'B25 Co-Gen Energy Forecast'!B214</f>
        <v>51775</v>
      </c>
      <c r="C214" s="49" t="s">
        <v>63</v>
      </c>
      <c r="D214" s="49" t="s">
        <v>63</v>
      </c>
      <c r="E214" s="49" t="s">
        <v>63</v>
      </c>
      <c r="F214" s="16"/>
      <c r="G214" s="16"/>
    </row>
    <row r="215" spans="2:7" x14ac:dyDescent="0.3">
      <c r="B215" s="11">
        <f>'B25 Co-Gen Energy Forecast'!B215</f>
        <v>51806</v>
      </c>
      <c r="C215" s="49" t="s">
        <v>63</v>
      </c>
      <c r="D215" s="49" t="s">
        <v>63</v>
      </c>
      <c r="E215" s="49" t="s">
        <v>63</v>
      </c>
      <c r="F215" s="16"/>
      <c r="G215" s="16"/>
    </row>
    <row r="216" spans="2:7" x14ac:dyDescent="0.3">
      <c r="B216" s="11">
        <f>'B25 Co-Gen Energy Forecast'!B216</f>
        <v>51836</v>
      </c>
      <c r="C216" s="49" t="s">
        <v>63</v>
      </c>
      <c r="D216" s="49" t="s">
        <v>63</v>
      </c>
      <c r="E216" s="49" t="s">
        <v>63</v>
      </c>
      <c r="F216" s="16"/>
      <c r="G216" s="16"/>
    </row>
    <row r="217" spans="2:7" x14ac:dyDescent="0.3">
      <c r="B217" s="11">
        <f>'B25 Co-Gen Energy Forecast'!B217</f>
        <v>51867</v>
      </c>
      <c r="C217" s="49" t="s">
        <v>63</v>
      </c>
      <c r="D217" s="49" t="s">
        <v>63</v>
      </c>
      <c r="E217" s="49" t="s">
        <v>63</v>
      </c>
      <c r="F217" s="16"/>
      <c r="G217" s="16"/>
    </row>
    <row r="218" spans="2:7" x14ac:dyDescent="0.3">
      <c r="B218" s="11">
        <f>'B25 Co-Gen Energy Forecast'!B218</f>
        <v>51898</v>
      </c>
      <c r="C218" s="49" t="s">
        <v>63</v>
      </c>
      <c r="D218" s="49" t="s">
        <v>63</v>
      </c>
      <c r="E218" s="49" t="s">
        <v>63</v>
      </c>
      <c r="F218" s="16"/>
      <c r="G218" s="16"/>
    </row>
    <row r="219" spans="2:7" x14ac:dyDescent="0.3">
      <c r="B219" s="11">
        <f>'B25 Co-Gen Energy Forecast'!B219</f>
        <v>51926</v>
      </c>
      <c r="C219" s="49" t="s">
        <v>63</v>
      </c>
      <c r="D219" s="49" t="s">
        <v>63</v>
      </c>
      <c r="E219" s="49" t="s">
        <v>63</v>
      </c>
      <c r="F219" s="16"/>
      <c r="G219" s="16"/>
    </row>
    <row r="220" spans="2:7" x14ac:dyDescent="0.3">
      <c r="B220" s="11">
        <f>'B25 Co-Gen Energy Forecast'!B220</f>
        <v>51957</v>
      </c>
      <c r="C220" s="49" t="s">
        <v>63</v>
      </c>
      <c r="D220" s="49" t="s">
        <v>63</v>
      </c>
      <c r="E220" s="49" t="s">
        <v>63</v>
      </c>
      <c r="F220" s="16"/>
      <c r="G220" s="16"/>
    </row>
    <row r="221" spans="2:7" x14ac:dyDescent="0.3">
      <c r="B221" s="11">
        <f>'B25 Co-Gen Energy Forecast'!B221</f>
        <v>51987</v>
      </c>
      <c r="C221" s="49" t="s">
        <v>63</v>
      </c>
      <c r="D221" s="49" t="s">
        <v>63</v>
      </c>
      <c r="E221" s="49" t="s">
        <v>63</v>
      </c>
      <c r="F221" s="16"/>
      <c r="G221" s="16"/>
    </row>
    <row r="222" spans="2:7" x14ac:dyDescent="0.3">
      <c r="B222" s="11">
        <f>'B25 Co-Gen Energy Forecast'!B222</f>
        <v>52018</v>
      </c>
      <c r="C222" s="49" t="s">
        <v>63</v>
      </c>
      <c r="D222" s="49" t="s">
        <v>63</v>
      </c>
      <c r="E222" s="49" t="s">
        <v>63</v>
      </c>
      <c r="F222" s="16"/>
      <c r="G222" s="16"/>
    </row>
    <row r="223" spans="2:7" x14ac:dyDescent="0.3">
      <c r="B223" s="11">
        <f>'B25 Co-Gen Energy Forecast'!B223</f>
        <v>52048</v>
      </c>
      <c r="C223" s="49" t="s">
        <v>63</v>
      </c>
      <c r="D223" s="49" t="s">
        <v>63</v>
      </c>
      <c r="E223" s="49" t="s">
        <v>63</v>
      </c>
      <c r="F223" s="16"/>
      <c r="G223" s="16"/>
    </row>
    <row r="224" spans="2:7" x14ac:dyDescent="0.3">
      <c r="B224" s="11">
        <f>'B25 Co-Gen Energy Forecast'!B224</f>
        <v>52079</v>
      </c>
      <c r="C224" s="49" t="s">
        <v>63</v>
      </c>
      <c r="D224" s="49" t="s">
        <v>63</v>
      </c>
      <c r="E224" s="49" t="s">
        <v>63</v>
      </c>
      <c r="F224" s="16"/>
      <c r="G224" s="16"/>
    </row>
    <row r="225" spans="2:7" x14ac:dyDescent="0.3">
      <c r="B225" s="11">
        <f>'B25 Co-Gen Energy Forecast'!B225</f>
        <v>52110</v>
      </c>
      <c r="C225" s="49" t="s">
        <v>63</v>
      </c>
      <c r="D225" s="49" t="s">
        <v>63</v>
      </c>
      <c r="E225" s="49" t="s">
        <v>63</v>
      </c>
      <c r="F225" s="16"/>
      <c r="G225" s="16"/>
    </row>
    <row r="226" spans="2:7" x14ac:dyDescent="0.3">
      <c r="B226" s="11">
        <f>'B25 Co-Gen Energy Forecast'!B226</f>
        <v>52140</v>
      </c>
      <c r="C226" s="49" t="s">
        <v>63</v>
      </c>
      <c r="D226" s="49" t="s">
        <v>63</v>
      </c>
      <c r="E226" s="49" t="s">
        <v>63</v>
      </c>
      <c r="F226" s="16"/>
      <c r="G226" s="16"/>
    </row>
    <row r="227" spans="2:7" x14ac:dyDescent="0.3">
      <c r="B227" s="11">
        <f>'B25 Co-Gen Energy Forecast'!B227</f>
        <v>52171</v>
      </c>
      <c r="C227" s="49" t="s">
        <v>63</v>
      </c>
      <c r="D227" s="49" t="s">
        <v>63</v>
      </c>
      <c r="E227" s="49" t="s">
        <v>63</v>
      </c>
      <c r="F227" s="16"/>
      <c r="G227" s="16"/>
    </row>
    <row r="228" spans="2:7" x14ac:dyDescent="0.3">
      <c r="B228" s="11">
        <f>'B25 Co-Gen Energy Forecast'!B228</f>
        <v>52201</v>
      </c>
      <c r="C228" s="49" t="s">
        <v>63</v>
      </c>
      <c r="D228" s="49" t="s">
        <v>63</v>
      </c>
      <c r="E228" s="49" t="s">
        <v>63</v>
      </c>
      <c r="F228" s="16"/>
      <c r="G228" s="16"/>
    </row>
    <row r="229" spans="2:7" x14ac:dyDescent="0.3">
      <c r="B229" s="11">
        <f>'B25 Co-Gen Energy Forecast'!B229</f>
        <v>52232</v>
      </c>
      <c r="C229" s="49" t="s">
        <v>63</v>
      </c>
      <c r="D229" s="49" t="s">
        <v>63</v>
      </c>
      <c r="E229" s="49" t="s">
        <v>63</v>
      </c>
      <c r="F229" s="16"/>
      <c r="G229" s="16"/>
    </row>
    <row r="230" spans="2:7" x14ac:dyDescent="0.3">
      <c r="B230" s="11">
        <f>'B25 Co-Gen Energy Forecast'!B230</f>
        <v>52263</v>
      </c>
      <c r="C230" s="49" t="s">
        <v>63</v>
      </c>
      <c r="D230" s="49" t="s">
        <v>63</v>
      </c>
      <c r="E230" s="49" t="s">
        <v>63</v>
      </c>
      <c r="F230" s="16"/>
      <c r="G230" s="16"/>
    </row>
    <row r="231" spans="2:7" x14ac:dyDescent="0.3">
      <c r="B231" s="11">
        <f>'B25 Co-Gen Energy Forecast'!B231</f>
        <v>52291</v>
      </c>
      <c r="C231" s="49" t="s">
        <v>63</v>
      </c>
      <c r="D231" s="49" t="s">
        <v>63</v>
      </c>
      <c r="E231" s="49" t="s">
        <v>63</v>
      </c>
      <c r="F231" s="16"/>
      <c r="G231" s="16"/>
    </row>
    <row r="232" spans="2:7" x14ac:dyDescent="0.3">
      <c r="B232" s="11">
        <f>'B25 Co-Gen Energy Forecast'!B232</f>
        <v>52322</v>
      </c>
      <c r="C232" s="49" t="s">
        <v>63</v>
      </c>
      <c r="D232" s="49" t="s">
        <v>63</v>
      </c>
      <c r="E232" s="49" t="s">
        <v>63</v>
      </c>
      <c r="F232" s="16"/>
      <c r="G232" s="16"/>
    </row>
    <row r="233" spans="2:7" x14ac:dyDescent="0.3">
      <c r="B233" s="11">
        <f>'B25 Co-Gen Energy Forecast'!B233</f>
        <v>52352</v>
      </c>
      <c r="C233" s="49" t="s">
        <v>63</v>
      </c>
      <c r="D233" s="49" t="s">
        <v>63</v>
      </c>
      <c r="E233" s="49" t="s">
        <v>63</v>
      </c>
      <c r="F233" s="16"/>
      <c r="G233" s="16"/>
    </row>
    <row r="234" spans="2:7" x14ac:dyDescent="0.3">
      <c r="B234" s="11">
        <f>'B25 Co-Gen Energy Forecast'!B234</f>
        <v>52383</v>
      </c>
      <c r="C234" s="49" t="s">
        <v>63</v>
      </c>
      <c r="D234" s="49" t="s">
        <v>63</v>
      </c>
      <c r="E234" s="49" t="s">
        <v>63</v>
      </c>
      <c r="F234" s="16"/>
      <c r="G234" s="16"/>
    </row>
    <row r="235" spans="2:7" x14ac:dyDescent="0.3">
      <c r="B235" s="11">
        <f>'B25 Co-Gen Energy Forecast'!B235</f>
        <v>52413</v>
      </c>
      <c r="C235" s="49" t="s">
        <v>63</v>
      </c>
      <c r="D235" s="49" t="s">
        <v>63</v>
      </c>
      <c r="E235" s="49" t="s">
        <v>63</v>
      </c>
      <c r="F235" s="16"/>
      <c r="G235" s="16"/>
    </row>
    <row r="236" spans="2:7" x14ac:dyDescent="0.3">
      <c r="B236" s="11">
        <f>'B25 Co-Gen Energy Forecast'!B236</f>
        <v>52444</v>
      </c>
      <c r="C236" s="49" t="s">
        <v>63</v>
      </c>
      <c r="D236" s="49" t="s">
        <v>63</v>
      </c>
      <c r="E236" s="49" t="s">
        <v>63</v>
      </c>
      <c r="F236" s="16"/>
      <c r="G236" s="16"/>
    </row>
    <row r="237" spans="2:7" x14ac:dyDescent="0.3">
      <c r="B237" s="11">
        <f>'B25 Co-Gen Energy Forecast'!B237</f>
        <v>52475</v>
      </c>
      <c r="C237" s="49" t="s">
        <v>63</v>
      </c>
      <c r="D237" s="49" t="s">
        <v>63</v>
      </c>
      <c r="E237" s="49" t="s">
        <v>63</v>
      </c>
      <c r="F237" s="16"/>
      <c r="G237" s="16"/>
    </row>
    <row r="238" spans="2:7" x14ac:dyDescent="0.3">
      <c r="B238" s="11">
        <f>'B25 Co-Gen Energy Forecast'!B238</f>
        <v>52505</v>
      </c>
      <c r="C238" s="49" t="s">
        <v>63</v>
      </c>
      <c r="D238" s="49" t="s">
        <v>63</v>
      </c>
      <c r="E238" s="49" t="s">
        <v>63</v>
      </c>
      <c r="F238" s="16"/>
      <c r="G238" s="16"/>
    </row>
    <row r="239" spans="2:7" x14ac:dyDescent="0.3">
      <c r="B239" s="11">
        <f>'B25 Co-Gen Energy Forecast'!B239</f>
        <v>52536</v>
      </c>
      <c r="C239" s="49" t="s">
        <v>63</v>
      </c>
      <c r="D239" s="49" t="s">
        <v>63</v>
      </c>
      <c r="E239" s="49" t="s">
        <v>63</v>
      </c>
      <c r="F239" s="16"/>
      <c r="G239" s="16"/>
    </row>
    <row r="240" spans="2:7" x14ac:dyDescent="0.3">
      <c r="B240" s="11">
        <f>'B25 Co-Gen Energy Forecast'!B240</f>
        <v>52566</v>
      </c>
      <c r="C240" s="49" t="s">
        <v>63</v>
      </c>
      <c r="D240" s="49" t="s">
        <v>63</v>
      </c>
      <c r="E240" s="49" t="s">
        <v>63</v>
      </c>
      <c r="F240" s="16"/>
      <c r="G240" s="16"/>
    </row>
    <row r="241" spans="2:7" x14ac:dyDescent="0.3">
      <c r="B241" s="11">
        <f>'B25 Co-Gen Energy Forecast'!B241</f>
        <v>52597</v>
      </c>
      <c r="C241" s="49" t="s">
        <v>63</v>
      </c>
      <c r="D241" s="49" t="s">
        <v>63</v>
      </c>
      <c r="E241" s="49" t="s">
        <v>63</v>
      </c>
      <c r="F241" s="16"/>
      <c r="G241" s="16"/>
    </row>
    <row r="242" spans="2:7" x14ac:dyDescent="0.3">
      <c r="B242" s="11">
        <f>'B25 Co-Gen Energy Forecast'!B242</f>
        <v>52628</v>
      </c>
      <c r="C242" s="49" t="s">
        <v>63</v>
      </c>
      <c r="D242" s="49" t="s">
        <v>63</v>
      </c>
      <c r="E242" s="49" t="s">
        <v>63</v>
      </c>
      <c r="F242" s="16"/>
      <c r="G242" s="16"/>
    </row>
    <row r="243" spans="2:7" x14ac:dyDescent="0.3">
      <c r="B243" s="11">
        <f>'B25 Co-Gen Energy Forecast'!B243</f>
        <v>52657</v>
      </c>
      <c r="C243" s="49" t="s">
        <v>63</v>
      </c>
      <c r="D243" s="49" t="s">
        <v>63</v>
      </c>
      <c r="E243" s="49" t="s">
        <v>63</v>
      </c>
      <c r="F243" s="16"/>
      <c r="G243" s="16"/>
    </row>
    <row r="244" spans="2:7" x14ac:dyDescent="0.3">
      <c r="B244" s="11">
        <f>'B25 Co-Gen Energy Forecast'!B244</f>
        <v>52688</v>
      </c>
      <c r="C244" s="49" t="s">
        <v>63</v>
      </c>
      <c r="D244" s="49" t="s">
        <v>63</v>
      </c>
      <c r="E244" s="49" t="s">
        <v>63</v>
      </c>
      <c r="F244" s="16"/>
      <c r="G244" s="16"/>
    </row>
    <row r="245" spans="2:7" x14ac:dyDescent="0.3">
      <c r="B245" s="11">
        <f>'B25 Co-Gen Energy Forecast'!B245</f>
        <v>52718</v>
      </c>
      <c r="C245" s="49" t="s">
        <v>63</v>
      </c>
      <c r="D245" s="49" t="s">
        <v>63</v>
      </c>
      <c r="E245" s="49" t="s">
        <v>63</v>
      </c>
      <c r="F245" s="16"/>
      <c r="G245" s="16"/>
    </row>
    <row r="246" spans="2:7" x14ac:dyDescent="0.3">
      <c r="B246" s="11">
        <f>'B25 Co-Gen Energy Forecast'!B246</f>
        <v>52749</v>
      </c>
      <c r="C246" s="49" t="s">
        <v>63</v>
      </c>
      <c r="D246" s="49" t="s">
        <v>63</v>
      </c>
      <c r="E246" s="49" t="s">
        <v>63</v>
      </c>
      <c r="F246" s="16"/>
      <c r="G246" s="16"/>
    </row>
    <row r="247" spans="2:7" x14ac:dyDescent="0.3">
      <c r="B247" s="11">
        <f>'B25 Co-Gen Energy Forecast'!B247</f>
        <v>52779</v>
      </c>
      <c r="C247" s="49" t="s">
        <v>63</v>
      </c>
      <c r="D247" s="49" t="s">
        <v>63</v>
      </c>
      <c r="E247" s="49" t="s">
        <v>63</v>
      </c>
      <c r="F247" s="16"/>
      <c r="G247" s="16"/>
    </row>
    <row r="248" spans="2:7" x14ac:dyDescent="0.3">
      <c r="B248" s="11">
        <f>'B25 Co-Gen Energy Forecast'!B248</f>
        <v>52810</v>
      </c>
      <c r="C248" s="49" t="s">
        <v>63</v>
      </c>
      <c r="D248" s="49" t="s">
        <v>63</v>
      </c>
      <c r="E248" s="49" t="s">
        <v>63</v>
      </c>
      <c r="F248" s="16"/>
      <c r="G248" s="16"/>
    </row>
    <row r="249" spans="2:7" x14ac:dyDescent="0.3">
      <c r="B249" s="11">
        <f>'B25 Co-Gen Energy Forecast'!B249</f>
        <v>52841</v>
      </c>
      <c r="C249" s="49" t="s">
        <v>63</v>
      </c>
      <c r="D249" s="49" t="s">
        <v>63</v>
      </c>
      <c r="E249" s="49" t="s">
        <v>63</v>
      </c>
      <c r="F249" s="16"/>
      <c r="G249" s="16"/>
    </row>
    <row r="250" spans="2:7" x14ac:dyDescent="0.3">
      <c r="B250" s="11">
        <f>'B25 Co-Gen Energy Forecast'!B250</f>
        <v>52871</v>
      </c>
      <c r="C250" s="49" t="s">
        <v>63</v>
      </c>
      <c r="D250" s="49" t="s">
        <v>63</v>
      </c>
      <c r="E250" s="49" t="s">
        <v>63</v>
      </c>
      <c r="F250" s="16"/>
      <c r="G250" s="16"/>
    </row>
    <row r="251" spans="2:7" x14ac:dyDescent="0.3">
      <c r="B251" s="11">
        <f>'B25 Co-Gen Energy Forecast'!B251</f>
        <v>52902</v>
      </c>
      <c r="C251" s="49" t="s">
        <v>63</v>
      </c>
      <c r="D251" s="49" t="s">
        <v>63</v>
      </c>
      <c r="E251" s="49" t="s">
        <v>63</v>
      </c>
      <c r="F251" s="16"/>
      <c r="G251" s="16"/>
    </row>
    <row r="252" spans="2:7" x14ac:dyDescent="0.3">
      <c r="B252" s="11">
        <f>'B25 Co-Gen Energy Forecast'!B252</f>
        <v>52932</v>
      </c>
      <c r="C252" s="49" t="s">
        <v>63</v>
      </c>
      <c r="D252" s="49" t="s">
        <v>63</v>
      </c>
      <c r="E252" s="49" t="s">
        <v>63</v>
      </c>
      <c r="F252" s="16"/>
      <c r="G252" s="16"/>
    </row>
    <row r="253" spans="2:7" x14ac:dyDescent="0.3">
      <c r="B253" s="11">
        <f>'B25 Co-Gen Energy Forecast'!B253</f>
        <v>52963</v>
      </c>
      <c r="C253" s="49" t="s">
        <v>63</v>
      </c>
      <c r="D253" s="49" t="s">
        <v>63</v>
      </c>
      <c r="E253" s="49" t="s">
        <v>63</v>
      </c>
      <c r="F253" s="16"/>
      <c r="G253" s="16"/>
    </row>
    <row r="254" spans="2:7" x14ac:dyDescent="0.3">
      <c r="B254" s="11">
        <f>'B25 Co-Gen Energy Forecast'!B254</f>
        <v>52994</v>
      </c>
      <c r="C254" s="49" t="s">
        <v>63</v>
      </c>
      <c r="D254" s="49" t="s">
        <v>63</v>
      </c>
      <c r="E254" s="49" t="s">
        <v>63</v>
      </c>
      <c r="F254" s="16"/>
      <c r="G254" s="16"/>
    </row>
    <row r="255" spans="2:7" x14ac:dyDescent="0.3">
      <c r="B255" s="11">
        <f>'B25 Co-Gen Energy Forecast'!B255</f>
        <v>53022</v>
      </c>
      <c r="C255" s="49" t="s">
        <v>63</v>
      </c>
      <c r="D255" s="49" t="s">
        <v>63</v>
      </c>
      <c r="E255" s="49" t="s">
        <v>63</v>
      </c>
      <c r="F255" s="16"/>
      <c r="G255" s="16"/>
    </row>
    <row r="256" spans="2:7" x14ac:dyDescent="0.3">
      <c r="B256" s="11">
        <f>'B25 Co-Gen Energy Forecast'!B256</f>
        <v>53053</v>
      </c>
      <c r="C256" s="49" t="s">
        <v>63</v>
      </c>
      <c r="D256" s="49" t="s">
        <v>63</v>
      </c>
      <c r="E256" s="49" t="s">
        <v>63</v>
      </c>
      <c r="F256" s="16"/>
      <c r="G256" s="16"/>
    </row>
    <row r="257" spans="2:7" x14ac:dyDescent="0.3">
      <c r="B257" s="11">
        <f>'B25 Co-Gen Energy Forecast'!B257</f>
        <v>53083</v>
      </c>
      <c r="C257" s="49" t="s">
        <v>63</v>
      </c>
      <c r="D257" s="49" t="s">
        <v>63</v>
      </c>
      <c r="E257" s="49" t="s">
        <v>63</v>
      </c>
      <c r="F257" s="16"/>
      <c r="G257" s="16"/>
    </row>
    <row r="258" spans="2:7" x14ac:dyDescent="0.3">
      <c r="B258" s="11">
        <f>'B25 Co-Gen Energy Forecast'!B258</f>
        <v>53114</v>
      </c>
      <c r="C258" s="49" t="s">
        <v>63</v>
      </c>
      <c r="D258" s="49" t="s">
        <v>63</v>
      </c>
      <c r="E258" s="49" t="s">
        <v>63</v>
      </c>
      <c r="F258" s="16"/>
      <c r="G258" s="16"/>
    </row>
    <row r="259" spans="2:7" x14ac:dyDescent="0.3">
      <c r="B259" s="11">
        <f>'B25 Co-Gen Energy Forecast'!B259</f>
        <v>53144</v>
      </c>
      <c r="C259" s="49" t="s">
        <v>63</v>
      </c>
      <c r="D259" s="49" t="s">
        <v>63</v>
      </c>
      <c r="E259" s="49" t="s">
        <v>63</v>
      </c>
      <c r="F259" s="16"/>
      <c r="G259" s="16"/>
    </row>
    <row r="260" spans="2:7" x14ac:dyDescent="0.3">
      <c r="B260" s="11">
        <f>'B25 Co-Gen Energy Forecast'!B260</f>
        <v>53175</v>
      </c>
      <c r="C260" s="49" t="s">
        <v>63</v>
      </c>
      <c r="D260" s="49" t="s">
        <v>63</v>
      </c>
      <c r="E260" s="49" t="s">
        <v>63</v>
      </c>
      <c r="F260" s="16"/>
      <c r="G260" s="16"/>
    </row>
    <row r="261" spans="2:7" x14ac:dyDescent="0.3">
      <c r="B261" s="11">
        <f>'B25 Co-Gen Energy Forecast'!B261</f>
        <v>53206</v>
      </c>
      <c r="C261" s="49" t="s">
        <v>63</v>
      </c>
      <c r="D261" s="49" t="s">
        <v>63</v>
      </c>
      <c r="E261" s="49" t="s">
        <v>63</v>
      </c>
      <c r="F261" s="16"/>
      <c r="G261" s="16"/>
    </row>
    <row r="262" spans="2:7" x14ac:dyDescent="0.3">
      <c r="B262" s="11">
        <f>'B25 Co-Gen Energy Forecast'!B262</f>
        <v>53236</v>
      </c>
      <c r="C262" s="49" t="s">
        <v>63</v>
      </c>
      <c r="D262" s="49" t="s">
        <v>63</v>
      </c>
      <c r="E262" s="49" t="s">
        <v>63</v>
      </c>
      <c r="F262" s="16"/>
      <c r="G262" s="16"/>
    </row>
    <row r="263" spans="2:7" x14ac:dyDescent="0.3">
      <c r="B263" s="11">
        <f>'B25 Co-Gen Energy Forecast'!B263</f>
        <v>53267</v>
      </c>
      <c r="C263" s="49" t="s">
        <v>63</v>
      </c>
      <c r="D263" s="49" t="s">
        <v>63</v>
      </c>
      <c r="E263" s="49" t="s">
        <v>63</v>
      </c>
      <c r="F263" s="16"/>
      <c r="G263" s="16"/>
    </row>
    <row r="264" spans="2:7" x14ac:dyDescent="0.3">
      <c r="B264" s="11">
        <f>'B25 Co-Gen Energy Forecast'!B264</f>
        <v>53297</v>
      </c>
      <c r="C264" s="49" t="s">
        <v>63</v>
      </c>
      <c r="D264" s="49" t="s">
        <v>63</v>
      </c>
      <c r="E264" s="49" t="s">
        <v>63</v>
      </c>
      <c r="F264" s="16"/>
      <c r="G264" s="16"/>
    </row>
    <row r="265" spans="2:7" x14ac:dyDescent="0.3">
      <c r="B265" s="11">
        <f>'B25 Co-Gen Energy Forecast'!B265</f>
        <v>53328</v>
      </c>
      <c r="C265" s="49" t="s">
        <v>63</v>
      </c>
      <c r="D265" s="49" t="s">
        <v>63</v>
      </c>
      <c r="E265" s="49" t="s">
        <v>63</v>
      </c>
      <c r="F265" s="16"/>
      <c r="G265" s="16"/>
    </row>
    <row r="266" spans="2:7" x14ac:dyDescent="0.3">
      <c r="B266" s="11">
        <f>'B25 Co-Gen Energy Forecast'!B266</f>
        <v>53359</v>
      </c>
      <c r="C266" s="49" t="s">
        <v>63</v>
      </c>
      <c r="D266" s="49" t="s">
        <v>63</v>
      </c>
      <c r="E266" s="49" t="s">
        <v>63</v>
      </c>
      <c r="F266" s="16"/>
      <c r="G266" s="16"/>
    </row>
    <row r="267" spans="2:7" x14ac:dyDescent="0.3">
      <c r="B267" s="11">
        <f>'B25 Co-Gen Energy Forecast'!B267</f>
        <v>53387</v>
      </c>
      <c r="C267" s="49" t="s">
        <v>63</v>
      </c>
      <c r="D267" s="49" t="s">
        <v>63</v>
      </c>
      <c r="E267" s="49" t="s">
        <v>63</v>
      </c>
      <c r="F267" s="16"/>
      <c r="G267" s="16"/>
    </row>
    <row r="268" spans="2:7" x14ac:dyDescent="0.3">
      <c r="B268" s="11">
        <f>'B25 Co-Gen Energy Forecast'!B268</f>
        <v>53418</v>
      </c>
      <c r="C268" s="49" t="s">
        <v>63</v>
      </c>
      <c r="D268" s="49" t="s">
        <v>63</v>
      </c>
      <c r="E268" s="49" t="s">
        <v>63</v>
      </c>
      <c r="F268" s="16"/>
      <c r="G268" s="16"/>
    </row>
    <row r="269" spans="2:7" x14ac:dyDescent="0.3">
      <c r="B269" s="11">
        <f>'B25 Co-Gen Energy Forecast'!B269</f>
        <v>53448</v>
      </c>
      <c r="C269" s="49" t="s">
        <v>63</v>
      </c>
      <c r="D269" s="49" t="s">
        <v>63</v>
      </c>
      <c r="E269" s="49" t="s">
        <v>63</v>
      </c>
      <c r="F269" s="16"/>
      <c r="G269" s="16"/>
    </row>
    <row r="270" spans="2:7" x14ac:dyDescent="0.3">
      <c r="B270" s="11">
        <f>'B25 Co-Gen Energy Forecast'!B270</f>
        <v>53479</v>
      </c>
      <c r="C270" s="49" t="s">
        <v>63</v>
      </c>
      <c r="D270" s="49" t="s">
        <v>63</v>
      </c>
      <c r="E270" s="49" t="s">
        <v>63</v>
      </c>
      <c r="F270" s="16"/>
      <c r="G270" s="16"/>
    </row>
    <row r="271" spans="2:7" x14ac:dyDescent="0.3">
      <c r="B271" s="11">
        <f>'B25 Co-Gen Energy Forecast'!B271</f>
        <v>53509</v>
      </c>
      <c r="C271" s="49" t="s">
        <v>63</v>
      </c>
      <c r="D271" s="49" t="s">
        <v>63</v>
      </c>
      <c r="E271" s="49" t="s">
        <v>63</v>
      </c>
      <c r="F271" s="16"/>
      <c r="G271" s="16"/>
    </row>
    <row r="272" spans="2:7" x14ac:dyDescent="0.3">
      <c r="B272" s="11">
        <f>'B25 Co-Gen Energy Forecast'!B272</f>
        <v>53540</v>
      </c>
      <c r="C272" s="49" t="s">
        <v>63</v>
      </c>
      <c r="D272" s="49" t="s">
        <v>63</v>
      </c>
      <c r="E272" s="49" t="s">
        <v>63</v>
      </c>
      <c r="F272" s="16"/>
      <c r="G272" s="16"/>
    </row>
    <row r="273" spans="2:7" x14ac:dyDescent="0.3">
      <c r="B273" s="11">
        <f>'B25 Co-Gen Energy Forecast'!B273</f>
        <v>53571</v>
      </c>
      <c r="C273" s="49" t="s">
        <v>63</v>
      </c>
      <c r="D273" s="49" t="s">
        <v>63</v>
      </c>
      <c r="E273" s="49" t="s">
        <v>63</v>
      </c>
      <c r="F273" s="16"/>
      <c r="G273" s="16"/>
    </row>
    <row r="274" spans="2:7" x14ac:dyDescent="0.3">
      <c r="B274" s="11">
        <f>'B25 Co-Gen Energy Forecast'!B274</f>
        <v>53601</v>
      </c>
      <c r="C274" s="49" t="s">
        <v>63</v>
      </c>
      <c r="D274" s="49" t="s">
        <v>63</v>
      </c>
      <c r="E274" s="49" t="s">
        <v>63</v>
      </c>
      <c r="F274" s="16"/>
      <c r="G274" s="16"/>
    </row>
    <row r="275" spans="2:7" x14ac:dyDescent="0.3">
      <c r="B275" s="11">
        <f>'B25 Co-Gen Energy Forecast'!B275</f>
        <v>53632</v>
      </c>
      <c r="C275" s="49" t="s">
        <v>63</v>
      </c>
      <c r="D275" s="49" t="s">
        <v>63</v>
      </c>
      <c r="E275" s="49" t="s">
        <v>63</v>
      </c>
      <c r="F275" s="16"/>
      <c r="G275" s="16"/>
    </row>
    <row r="276" spans="2:7" x14ac:dyDescent="0.3">
      <c r="B276" s="11">
        <f>'B25 Co-Gen Energy Forecast'!B276</f>
        <v>53662</v>
      </c>
      <c r="C276" s="49" t="s">
        <v>63</v>
      </c>
      <c r="D276" s="49" t="s">
        <v>63</v>
      </c>
      <c r="E276" s="49" t="s">
        <v>63</v>
      </c>
      <c r="F276" s="16"/>
      <c r="G276" s="16"/>
    </row>
    <row r="277" spans="2:7" x14ac:dyDescent="0.3">
      <c r="B277" s="11">
        <f>'B25 Co-Gen Energy Forecast'!B277</f>
        <v>53693</v>
      </c>
      <c r="C277" s="49" t="s">
        <v>63</v>
      </c>
      <c r="D277" s="49" t="s">
        <v>63</v>
      </c>
      <c r="E277" s="49" t="s">
        <v>63</v>
      </c>
      <c r="F277" s="16"/>
      <c r="G277" s="16"/>
    </row>
    <row r="278" spans="2:7" x14ac:dyDescent="0.3">
      <c r="B278" s="11">
        <f>'B25 Co-Gen Energy Forecast'!B278</f>
        <v>53724</v>
      </c>
      <c r="C278" s="49" t="s">
        <v>63</v>
      </c>
      <c r="D278" s="49" t="s">
        <v>63</v>
      </c>
      <c r="E278" s="49" t="s">
        <v>63</v>
      </c>
      <c r="F278" s="16"/>
      <c r="G278" s="16"/>
    </row>
    <row r="279" spans="2:7" x14ac:dyDescent="0.3">
      <c r="B279" s="11">
        <f>'B25 Co-Gen Energy Forecast'!B279</f>
        <v>53752</v>
      </c>
      <c r="C279" s="49" t="s">
        <v>63</v>
      </c>
      <c r="D279" s="49" t="s">
        <v>63</v>
      </c>
      <c r="E279" s="49" t="s">
        <v>63</v>
      </c>
      <c r="F279" s="16"/>
      <c r="G279" s="16"/>
    </row>
    <row r="280" spans="2:7" x14ac:dyDescent="0.3">
      <c r="B280" s="11">
        <f>'B25 Co-Gen Energy Forecast'!B280</f>
        <v>53783</v>
      </c>
      <c r="C280" s="49" t="s">
        <v>63</v>
      </c>
      <c r="D280" s="49" t="s">
        <v>63</v>
      </c>
      <c r="E280" s="49" t="s">
        <v>63</v>
      </c>
      <c r="F280" s="16"/>
      <c r="G280" s="16"/>
    </row>
    <row r="281" spans="2:7" x14ac:dyDescent="0.3">
      <c r="B281" s="11">
        <f>'B25 Co-Gen Energy Forecast'!B281</f>
        <v>53813</v>
      </c>
      <c r="C281" s="49" t="s">
        <v>63</v>
      </c>
      <c r="D281" s="49" t="s">
        <v>63</v>
      </c>
      <c r="E281" s="49" t="s">
        <v>63</v>
      </c>
      <c r="F281" s="16"/>
      <c r="G281" s="16"/>
    </row>
    <row r="282" spans="2:7" x14ac:dyDescent="0.3">
      <c r="B282" s="11">
        <f>'B25 Co-Gen Energy Forecast'!B282</f>
        <v>53844</v>
      </c>
      <c r="C282" s="49" t="s">
        <v>63</v>
      </c>
      <c r="D282" s="49" t="s">
        <v>63</v>
      </c>
      <c r="E282" s="49" t="s">
        <v>63</v>
      </c>
      <c r="F282" s="16"/>
      <c r="G282" s="16"/>
    </row>
    <row r="283" spans="2:7" x14ac:dyDescent="0.3">
      <c r="B283" s="11">
        <f>'B25 Co-Gen Energy Forecast'!B283</f>
        <v>53874</v>
      </c>
      <c r="C283" s="49" t="s">
        <v>63</v>
      </c>
      <c r="D283" s="49" t="s">
        <v>63</v>
      </c>
      <c r="E283" s="49" t="s">
        <v>63</v>
      </c>
      <c r="F283" s="16"/>
      <c r="G283" s="16"/>
    </row>
    <row r="284" spans="2:7" x14ac:dyDescent="0.3">
      <c r="B284" s="11">
        <f>'B25 Co-Gen Energy Forecast'!B284</f>
        <v>53905</v>
      </c>
      <c r="C284" s="49" t="s">
        <v>63</v>
      </c>
      <c r="D284" s="49" t="s">
        <v>63</v>
      </c>
      <c r="E284" s="49" t="s">
        <v>63</v>
      </c>
      <c r="F284" s="16"/>
      <c r="G284" s="16"/>
    </row>
    <row r="285" spans="2:7" x14ac:dyDescent="0.3">
      <c r="B285" s="11">
        <f>'B25 Co-Gen Energy Forecast'!B285</f>
        <v>53936</v>
      </c>
      <c r="C285" s="49" t="s">
        <v>63</v>
      </c>
      <c r="D285" s="49" t="s">
        <v>63</v>
      </c>
      <c r="E285" s="49" t="s">
        <v>63</v>
      </c>
      <c r="F285" s="16"/>
      <c r="G285" s="16"/>
    </row>
    <row r="286" spans="2:7" x14ac:dyDescent="0.3">
      <c r="B286" s="11">
        <f>'B25 Co-Gen Energy Forecast'!B286</f>
        <v>53966</v>
      </c>
      <c r="C286" s="49" t="s">
        <v>63</v>
      </c>
      <c r="D286" s="49" t="s">
        <v>63</v>
      </c>
      <c r="E286" s="49" t="s">
        <v>63</v>
      </c>
      <c r="F286" s="16"/>
      <c r="G286" s="16"/>
    </row>
    <row r="287" spans="2:7" x14ac:dyDescent="0.3">
      <c r="B287" s="11">
        <f>'B25 Co-Gen Energy Forecast'!B287</f>
        <v>53997</v>
      </c>
      <c r="C287" s="49" t="s">
        <v>63</v>
      </c>
      <c r="D287" s="49" t="s">
        <v>63</v>
      </c>
      <c r="E287" s="49" t="s">
        <v>63</v>
      </c>
      <c r="F287" s="16"/>
      <c r="G287" s="16"/>
    </row>
    <row r="288" spans="2:7" x14ac:dyDescent="0.3">
      <c r="B288" s="11">
        <f>'B25 Co-Gen Energy Forecast'!B288</f>
        <v>54027</v>
      </c>
      <c r="C288" s="49" t="s">
        <v>63</v>
      </c>
      <c r="D288" s="49" t="s">
        <v>63</v>
      </c>
      <c r="E288" s="49" t="s">
        <v>63</v>
      </c>
      <c r="F288" s="16"/>
      <c r="G288" s="16"/>
    </row>
    <row r="289" spans="2:7" x14ac:dyDescent="0.3">
      <c r="B289" s="11">
        <f>'B25 Co-Gen Energy Forecast'!B289</f>
        <v>54058</v>
      </c>
      <c r="C289" s="49" t="s">
        <v>63</v>
      </c>
      <c r="D289" s="49" t="s">
        <v>63</v>
      </c>
      <c r="E289" s="49" t="s">
        <v>63</v>
      </c>
      <c r="F289" s="16"/>
      <c r="G289" s="16"/>
    </row>
    <row r="290" spans="2:7" x14ac:dyDescent="0.3">
      <c r="B290" s="11">
        <f>'B25 Co-Gen Energy Forecast'!B290</f>
        <v>54089</v>
      </c>
      <c r="C290" s="49" t="s">
        <v>63</v>
      </c>
      <c r="D290" s="49" t="s">
        <v>63</v>
      </c>
      <c r="E290" s="49" t="s">
        <v>63</v>
      </c>
      <c r="F290" s="16"/>
      <c r="G290" s="16"/>
    </row>
    <row r="291" spans="2:7" x14ac:dyDescent="0.3">
      <c r="B291" s="11">
        <f>'B25 Co-Gen Energy Forecast'!B291</f>
        <v>54118</v>
      </c>
      <c r="C291" s="49" t="s">
        <v>63</v>
      </c>
      <c r="D291" s="49" t="s">
        <v>63</v>
      </c>
      <c r="E291" s="49" t="s">
        <v>63</v>
      </c>
      <c r="F291" s="16"/>
      <c r="G291" s="16"/>
    </row>
    <row r="292" spans="2:7" x14ac:dyDescent="0.3">
      <c r="B292" s="11">
        <f>'B25 Co-Gen Energy Forecast'!B292</f>
        <v>54149</v>
      </c>
      <c r="C292" s="49" t="s">
        <v>63</v>
      </c>
      <c r="D292" s="49" t="s">
        <v>63</v>
      </c>
      <c r="E292" s="49" t="s">
        <v>63</v>
      </c>
      <c r="F292" s="16"/>
      <c r="G292" s="16"/>
    </row>
    <row r="293" spans="2:7" x14ac:dyDescent="0.3">
      <c r="B293" s="11">
        <f>'B25 Co-Gen Energy Forecast'!B293</f>
        <v>54179</v>
      </c>
      <c r="C293" s="49" t="s">
        <v>63</v>
      </c>
      <c r="D293" s="49" t="s">
        <v>63</v>
      </c>
      <c r="E293" s="49" t="s">
        <v>63</v>
      </c>
      <c r="F293" s="16"/>
      <c r="G293" s="16"/>
    </row>
    <row r="294" spans="2:7" x14ac:dyDescent="0.3">
      <c r="B294" s="11">
        <f>'B25 Co-Gen Energy Forecast'!B294</f>
        <v>54210</v>
      </c>
      <c r="C294" s="49" t="s">
        <v>63</v>
      </c>
      <c r="D294" s="49" t="s">
        <v>63</v>
      </c>
      <c r="E294" s="49" t="s">
        <v>63</v>
      </c>
      <c r="F294" s="16"/>
      <c r="G294" s="16"/>
    </row>
    <row r="295" spans="2:7" x14ac:dyDescent="0.3">
      <c r="B295" s="11">
        <f>'B25 Co-Gen Energy Forecast'!B295</f>
        <v>54240</v>
      </c>
      <c r="C295" s="49" t="s">
        <v>63</v>
      </c>
      <c r="D295" s="49" t="s">
        <v>63</v>
      </c>
      <c r="E295" s="49" t="s">
        <v>63</v>
      </c>
      <c r="F295" s="16"/>
      <c r="G295" s="16"/>
    </row>
    <row r="296" spans="2:7" x14ac:dyDescent="0.3">
      <c r="B296" s="11">
        <f>'B25 Co-Gen Energy Forecast'!B296</f>
        <v>54271</v>
      </c>
      <c r="C296" s="49" t="s">
        <v>63</v>
      </c>
      <c r="D296" s="49" t="s">
        <v>63</v>
      </c>
      <c r="E296" s="49" t="s">
        <v>63</v>
      </c>
      <c r="F296" s="16"/>
      <c r="G296" s="16"/>
    </row>
    <row r="297" spans="2:7" x14ac:dyDescent="0.3">
      <c r="B297" s="11">
        <f>'B25 Co-Gen Energy Forecast'!B297</f>
        <v>54302</v>
      </c>
      <c r="C297" s="49" t="s">
        <v>63</v>
      </c>
      <c r="D297" s="49" t="s">
        <v>63</v>
      </c>
      <c r="E297" s="49" t="s">
        <v>63</v>
      </c>
      <c r="F297" s="16"/>
      <c r="G297" s="16"/>
    </row>
    <row r="298" spans="2:7" x14ac:dyDescent="0.3">
      <c r="B298" s="11">
        <f>'B25 Co-Gen Energy Forecast'!B298</f>
        <v>54332</v>
      </c>
      <c r="C298" s="49" t="s">
        <v>63</v>
      </c>
      <c r="D298" s="49" t="s">
        <v>63</v>
      </c>
      <c r="E298" s="49" t="s">
        <v>63</v>
      </c>
      <c r="F298" s="16"/>
      <c r="G298" s="16"/>
    </row>
    <row r="299" spans="2:7" x14ac:dyDescent="0.3">
      <c r="B299" s="11">
        <f>'B25 Co-Gen Energy Forecast'!B299</f>
        <v>54363</v>
      </c>
      <c r="C299" s="49" t="s">
        <v>63</v>
      </c>
      <c r="D299" s="49" t="s">
        <v>63</v>
      </c>
      <c r="E299" s="49" t="s">
        <v>63</v>
      </c>
      <c r="F299" s="16"/>
      <c r="G299" s="16"/>
    </row>
    <row r="300" spans="2:7" x14ac:dyDescent="0.3">
      <c r="B300" s="11">
        <f>'B25 Co-Gen Energy Forecast'!B300</f>
        <v>54393</v>
      </c>
      <c r="C300" s="49" t="s">
        <v>63</v>
      </c>
      <c r="D300" s="49" t="s">
        <v>63</v>
      </c>
      <c r="E300" s="49" t="s">
        <v>63</v>
      </c>
      <c r="F300" s="16"/>
      <c r="G300" s="16"/>
    </row>
    <row r="301" spans="2:7" x14ac:dyDescent="0.3">
      <c r="B301" s="11">
        <f>'B25 Co-Gen Energy Forecast'!B301</f>
        <v>54424</v>
      </c>
      <c r="C301" s="49" t="s">
        <v>63</v>
      </c>
      <c r="D301" s="49" t="s">
        <v>63</v>
      </c>
      <c r="E301" s="49" t="s">
        <v>63</v>
      </c>
      <c r="F301" s="16"/>
      <c r="G301" s="16"/>
    </row>
    <row r="302" spans="2:7" x14ac:dyDescent="0.3">
      <c r="B302" s="11">
        <f>'B25 Co-Gen Energy Forecast'!B302</f>
        <v>54455</v>
      </c>
      <c r="C302" s="49" t="s">
        <v>63</v>
      </c>
      <c r="D302" s="49" t="s">
        <v>63</v>
      </c>
      <c r="E302" s="49" t="s">
        <v>63</v>
      </c>
      <c r="F302" s="16"/>
      <c r="G302" s="16"/>
    </row>
    <row r="303" spans="2:7" x14ac:dyDescent="0.3">
      <c r="B303" s="11">
        <f>'B25 Co-Gen Energy Forecast'!B303</f>
        <v>54483</v>
      </c>
      <c r="C303" s="49" t="s">
        <v>63</v>
      </c>
      <c r="D303" s="49" t="s">
        <v>63</v>
      </c>
      <c r="E303" s="49" t="s">
        <v>63</v>
      </c>
      <c r="F303" s="16"/>
      <c r="G303" s="16"/>
    </row>
    <row r="304" spans="2:7" x14ac:dyDescent="0.3">
      <c r="B304" s="11">
        <f>'B25 Co-Gen Energy Forecast'!B304</f>
        <v>54514</v>
      </c>
      <c r="C304" s="49" t="s">
        <v>63</v>
      </c>
      <c r="D304" s="49" t="s">
        <v>63</v>
      </c>
      <c r="E304" s="49" t="s">
        <v>63</v>
      </c>
      <c r="F304" s="16"/>
      <c r="G304" s="16"/>
    </row>
    <row r="305" spans="2:7" x14ac:dyDescent="0.3">
      <c r="B305" s="11">
        <f>'B25 Co-Gen Energy Forecast'!B305</f>
        <v>54544</v>
      </c>
      <c r="C305" s="49" t="s">
        <v>63</v>
      </c>
      <c r="D305" s="49" t="s">
        <v>63</v>
      </c>
      <c r="E305" s="49" t="s">
        <v>63</v>
      </c>
      <c r="F305" s="16"/>
      <c r="G305" s="16"/>
    </row>
    <row r="306" spans="2:7" x14ac:dyDescent="0.3">
      <c r="B306" s="11">
        <f>'B25 Co-Gen Energy Forecast'!B306</f>
        <v>54575</v>
      </c>
      <c r="C306" s="49" t="s">
        <v>63</v>
      </c>
      <c r="D306" s="49" t="s">
        <v>63</v>
      </c>
      <c r="E306" s="49" t="s">
        <v>63</v>
      </c>
      <c r="F306" s="16"/>
      <c r="G306" s="16"/>
    </row>
    <row r="307" spans="2:7" x14ac:dyDescent="0.3">
      <c r="B307" s="11">
        <f>'B25 Co-Gen Energy Forecast'!B307</f>
        <v>54605</v>
      </c>
      <c r="C307" s="49" t="s">
        <v>63</v>
      </c>
      <c r="D307" s="49" t="s">
        <v>63</v>
      </c>
      <c r="E307" s="49" t="s">
        <v>63</v>
      </c>
      <c r="F307" s="16"/>
      <c r="G307" s="16"/>
    </row>
    <row r="308" spans="2:7" x14ac:dyDescent="0.3">
      <c r="B308" s="11">
        <f>'B25 Co-Gen Energy Forecast'!B308</f>
        <v>54636</v>
      </c>
      <c r="C308" s="49" t="s">
        <v>63</v>
      </c>
      <c r="D308" s="49" t="s">
        <v>63</v>
      </c>
      <c r="E308" s="49" t="s">
        <v>63</v>
      </c>
      <c r="F308" s="16"/>
      <c r="G308" s="16"/>
    </row>
    <row r="309" spans="2:7" x14ac:dyDescent="0.3">
      <c r="B309" s="11">
        <f>'B25 Co-Gen Energy Forecast'!B309</f>
        <v>54667</v>
      </c>
      <c r="C309" s="49" t="s">
        <v>63</v>
      </c>
      <c r="D309" s="49" t="s">
        <v>63</v>
      </c>
      <c r="E309" s="49" t="s">
        <v>63</v>
      </c>
      <c r="F309" s="16"/>
      <c r="G309" s="16"/>
    </row>
    <row r="310" spans="2:7" x14ac:dyDescent="0.3">
      <c r="B310" s="11">
        <f>'B25 Co-Gen Energy Forecast'!B310</f>
        <v>54697</v>
      </c>
      <c r="C310" s="49" t="s">
        <v>63</v>
      </c>
      <c r="D310" s="49" t="s">
        <v>63</v>
      </c>
      <c r="E310" s="49" t="s">
        <v>63</v>
      </c>
      <c r="F310" s="16"/>
      <c r="G310" s="16"/>
    </row>
    <row r="311" spans="2:7" x14ac:dyDescent="0.3">
      <c r="B311" s="11">
        <f>'B25 Co-Gen Energy Forecast'!B311</f>
        <v>54728</v>
      </c>
      <c r="C311" s="49" t="s">
        <v>63</v>
      </c>
      <c r="D311" s="49" t="s">
        <v>63</v>
      </c>
      <c r="E311" s="49" t="s">
        <v>63</v>
      </c>
      <c r="F311" s="16"/>
      <c r="G311" s="16"/>
    </row>
    <row r="312" spans="2:7" x14ac:dyDescent="0.3">
      <c r="B312" s="11">
        <f>'B25 Co-Gen Energy Forecast'!B312</f>
        <v>54758</v>
      </c>
      <c r="C312" s="49" t="s">
        <v>63</v>
      </c>
      <c r="D312" s="49" t="s">
        <v>63</v>
      </c>
      <c r="E312" s="49" t="s">
        <v>63</v>
      </c>
      <c r="F312" s="16"/>
      <c r="G312" s="16"/>
    </row>
    <row r="313" spans="2:7" x14ac:dyDescent="0.3">
      <c r="B313" s="11">
        <f>'B25 Co-Gen Energy Forecast'!B313</f>
        <v>54789</v>
      </c>
      <c r="C313" s="49" t="s">
        <v>63</v>
      </c>
      <c r="D313" s="49" t="s">
        <v>63</v>
      </c>
      <c r="E313" s="49" t="s">
        <v>63</v>
      </c>
    </row>
    <row r="314" spans="2:7" x14ac:dyDescent="0.3">
      <c r="B314" s="11">
        <f>'B25 Co-Gen Energy Forecast'!B314</f>
        <v>54820</v>
      </c>
      <c r="C314" s="49" t="s">
        <v>63</v>
      </c>
      <c r="D314" s="49" t="s">
        <v>63</v>
      </c>
      <c r="E314" s="49" t="s">
        <v>63</v>
      </c>
    </row>
    <row r="315" spans="2:7" x14ac:dyDescent="0.3">
      <c r="B315" s="11">
        <f>'B25 Co-Gen Energy Forecast'!B315</f>
        <v>54848</v>
      </c>
      <c r="C315" s="49" t="s">
        <v>63</v>
      </c>
      <c r="D315" s="49" t="s">
        <v>63</v>
      </c>
      <c r="E315" s="49" t="s">
        <v>63</v>
      </c>
    </row>
    <row r="316" spans="2:7" x14ac:dyDescent="0.3">
      <c r="B316" s="11">
        <f>'B25 Co-Gen Energy Forecast'!B316</f>
        <v>54879</v>
      </c>
      <c r="C316" s="49" t="s">
        <v>63</v>
      </c>
      <c r="D316" s="49" t="s">
        <v>63</v>
      </c>
      <c r="E316" s="49" t="s">
        <v>63</v>
      </c>
    </row>
    <row r="317" spans="2:7" x14ac:dyDescent="0.3">
      <c r="B317" s="11">
        <f>'B25 Co-Gen Energy Forecast'!B317</f>
        <v>54909</v>
      </c>
      <c r="C317" s="49" t="s">
        <v>63</v>
      </c>
      <c r="D317" s="49" t="s">
        <v>63</v>
      </c>
      <c r="E317" s="49" t="s">
        <v>63</v>
      </c>
    </row>
    <row r="318" spans="2:7" x14ac:dyDescent="0.3">
      <c r="B318" s="11">
        <f>'B25 Co-Gen Energy Forecast'!B318</f>
        <v>54940</v>
      </c>
      <c r="C318" s="49" t="s">
        <v>63</v>
      </c>
      <c r="D318" s="49" t="s">
        <v>63</v>
      </c>
      <c r="E318" s="49" t="s">
        <v>63</v>
      </c>
    </row>
    <row r="319" spans="2:7" x14ac:dyDescent="0.3">
      <c r="B319" s="11">
        <f>'B25 Co-Gen Energy Forecast'!B319</f>
        <v>54970</v>
      </c>
      <c r="C319" s="49" t="s">
        <v>63</v>
      </c>
      <c r="D319" s="49" t="s">
        <v>63</v>
      </c>
      <c r="E319" s="49" t="s">
        <v>63</v>
      </c>
    </row>
    <row r="320" spans="2:7" x14ac:dyDescent="0.3">
      <c r="B320" s="11">
        <f>'B25 Co-Gen Energy Forecast'!B320</f>
        <v>55001</v>
      </c>
      <c r="C320" s="49" t="s">
        <v>63</v>
      </c>
      <c r="D320" s="49" t="s">
        <v>63</v>
      </c>
      <c r="E320" s="49" t="s">
        <v>63</v>
      </c>
    </row>
    <row r="321" spans="2:5" x14ac:dyDescent="0.3">
      <c r="B321" s="11">
        <f>'B25 Co-Gen Energy Forecast'!B321</f>
        <v>55032</v>
      </c>
      <c r="C321" s="49" t="s">
        <v>63</v>
      </c>
      <c r="D321" s="49" t="s">
        <v>63</v>
      </c>
      <c r="E321" s="49" t="s">
        <v>63</v>
      </c>
    </row>
    <row r="322" spans="2:5" x14ac:dyDescent="0.3">
      <c r="B322" s="11">
        <f>'B25 Co-Gen Energy Forecast'!B322</f>
        <v>55062</v>
      </c>
      <c r="C322" s="49" t="s">
        <v>63</v>
      </c>
      <c r="D322" s="49" t="s">
        <v>63</v>
      </c>
      <c r="E322" s="49" t="s">
        <v>63</v>
      </c>
    </row>
    <row r="323" spans="2:5" x14ac:dyDescent="0.3">
      <c r="B323" s="11">
        <f>'B25 Co-Gen Energy Forecast'!B323</f>
        <v>55093</v>
      </c>
      <c r="C323" s="49" t="s">
        <v>63</v>
      </c>
      <c r="D323" s="49" t="s">
        <v>63</v>
      </c>
      <c r="E323" s="49" t="s">
        <v>63</v>
      </c>
    </row>
    <row r="324" spans="2:5" x14ac:dyDescent="0.3">
      <c r="B324" s="11">
        <f>'B25 Co-Gen Energy Forecast'!B324</f>
        <v>55123</v>
      </c>
      <c r="C324" s="49" t="s">
        <v>63</v>
      </c>
      <c r="D324" s="49" t="s">
        <v>63</v>
      </c>
      <c r="E324" s="49" t="s">
        <v>63</v>
      </c>
    </row>
    <row r="325" spans="2:5" x14ac:dyDescent="0.3">
      <c r="B325" s="11">
        <f>'B25 Co-Gen Energy Forecast'!B325</f>
        <v>55154</v>
      </c>
      <c r="C325" s="49" t="s">
        <v>63</v>
      </c>
      <c r="D325" s="49" t="s">
        <v>63</v>
      </c>
      <c r="E325" s="49" t="s">
        <v>63</v>
      </c>
    </row>
    <row r="326" spans="2:5" x14ac:dyDescent="0.3">
      <c r="B326" s="11">
        <f>'B25 Co-Gen Energy Forecast'!B326</f>
        <v>55185</v>
      </c>
      <c r="C326" s="49" t="s">
        <v>63</v>
      </c>
      <c r="D326" s="49" t="s">
        <v>63</v>
      </c>
      <c r="E326" s="49" t="s">
        <v>63</v>
      </c>
    </row>
    <row r="327" spans="2:5" x14ac:dyDescent="0.3">
      <c r="B327" s="11">
        <f>'B25 Co-Gen Energy Forecast'!B327</f>
        <v>55213</v>
      </c>
      <c r="C327" s="49" t="s">
        <v>63</v>
      </c>
      <c r="D327" s="49" t="s">
        <v>63</v>
      </c>
      <c r="E327" s="49" t="s">
        <v>63</v>
      </c>
    </row>
    <row r="328" spans="2:5" x14ac:dyDescent="0.3">
      <c r="B328" s="11">
        <f>'B25 Co-Gen Energy Forecast'!B328</f>
        <v>55244</v>
      </c>
      <c r="C328" s="49" t="s">
        <v>63</v>
      </c>
      <c r="D328" s="49" t="s">
        <v>63</v>
      </c>
      <c r="E328" s="49" t="s">
        <v>63</v>
      </c>
    </row>
    <row r="329" spans="2:5" x14ac:dyDescent="0.3">
      <c r="B329" s="11">
        <f>'B25 Co-Gen Energy Forecast'!B329</f>
        <v>55274</v>
      </c>
      <c r="C329" s="49" t="s">
        <v>63</v>
      </c>
      <c r="D329" s="49" t="s">
        <v>63</v>
      </c>
      <c r="E329" s="49" t="s">
        <v>63</v>
      </c>
    </row>
    <row r="330" spans="2:5" x14ac:dyDescent="0.3">
      <c r="B330" s="11">
        <f>'B25 Co-Gen Energy Forecast'!B330</f>
        <v>55305</v>
      </c>
      <c r="C330" s="49" t="s">
        <v>63</v>
      </c>
      <c r="D330" s="49" t="s">
        <v>63</v>
      </c>
      <c r="E330" s="49" t="s">
        <v>63</v>
      </c>
    </row>
    <row r="331" spans="2:5" x14ac:dyDescent="0.3">
      <c r="B331" s="11">
        <f>'B25 Co-Gen Energy Forecast'!B331</f>
        <v>55335</v>
      </c>
      <c r="C331" s="49" t="s">
        <v>63</v>
      </c>
      <c r="D331" s="49" t="s">
        <v>63</v>
      </c>
      <c r="E331" s="49" t="s">
        <v>63</v>
      </c>
    </row>
    <row r="332" spans="2:5" x14ac:dyDescent="0.3">
      <c r="B332" s="11">
        <f>'B25 Co-Gen Energy Forecast'!B332</f>
        <v>55366</v>
      </c>
      <c r="C332" s="49" t="s">
        <v>63</v>
      </c>
      <c r="D332" s="49" t="s">
        <v>63</v>
      </c>
      <c r="E332" s="49" t="s">
        <v>63</v>
      </c>
    </row>
    <row r="333" spans="2:5" x14ac:dyDescent="0.3">
      <c r="B333" s="11">
        <f>'B25 Co-Gen Energy Forecast'!B333</f>
        <v>55397</v>
      </c>
      <c r="C333" s="49" t="s">
        <v>63</v>
      </c>
      <c r="D333" s="49" t="s">
        <v>63</v>
      </c>
      <c r="E333" s="49" t="s">
        <v>63</v>
      </c>
    </row>
    <row r="334" spans="2:5" x14ac:dyDescent="0.3">
      <c r="B334" s="11">
        <f>'B25 Co-Gen Energy Forecast'!B334</f>
        <v>55427</v>
      </c>
      <c r="C334" s="49" t="s">
        <v>63</v>
      </c>
      <c r="D334" s="49" t="s">
        <v>63</v>
      </c>
      <c r="E334" s="49" t="s">
        <v>63</v>
      </c>
    </row>
    <row r="335" spans="2:5" x14ac:dyDescent="0.3">
      <c r="B335" s="11">
        <f>'B25 Co-Gen Energy Forecast'!B335</f>
        <v>55458</v>
      </c>
      <c r="C335" s="49" t="s">
        <v>63</v>
      </c>
      <c r="D335" s="49" t="s">
        <v>63</v>
      </c>
      <c r="E335" s="49" t="s">
        <v>63</v>
      </c>
    </row>
    <row r="336" spans="2:5" x14ac:dyDescent="0.3">
      <c r="B336" s="11">
        <f>'B25 Co-Gen Energy Forecast'!B336</f>
        <v>55488</v>
      </c>
      <c r="C336" s="49" t="s">
        <v>63</v>
      </c>
      <c r="D336" s="49" t="s">
        <v>63</v>
      </c>
      <c r="E336" s="49" t="s">
        <v>63</v>
      </c>
    </row>
    <row r="337" spans="2:5" x14ac:dyDescent="0.3">
      <c r="B337" s="11">
        <f>'B25 Co-Gen Energy Forecast'!B337</f>
        <v>55519</v>
      </c>
      <c r="C337" s="49" t="s">
        <v>63</v>
      </c>
      <c r="D337" s="49" t="s">
        <v>63</v>
      </c>
      <c r="E337" s="49" t="s">
        <v>63</v>
      </c>
    </row>
    <row r="338" spans="2:5" x14ac:dyDescent="0.3">
      <c r="B338" s="11">
        <f>'B25 Co-Gen Energy Forecast'!B338</f>
        <v>55550</v>
      </c>
      <c r="C338" s="49" t="s">
        <v>63</v>
      </c>
      <c r="D338" s="49" t="s">
        <v>63</v>
      </c>
      <c r="E338" s="49" t="s">
        <v>63</v>
      </c>
    </row>
    <row r="339" spans="2:5" x14ac:dyDescent="0.3">
      <c r="B339" s="11">
        <f>'B25 Co-Gen Energy Forecast'!B339</f>
        <v>55579</v>
      </c>
      <c r="C339" s="49" t="s">
        <v>63</v>
      </c>
      <c r="D339" s="49" t="s">
        <v>63</v>
      </c>
      <c r="E339" s="49" t="s">
        <v>63</v>
      </c>
    </row>
    <row r="340" spans="2:5" x14ac:dyDescent="0.3">
      <c r="B340" s="11">
        <f>'B25 Co-Gen Energy Forecast'!B340</f>
        <v>55610</v>
      </c>
      <c r="C340" s="49" t="s">
        <v>63</v>
      </c>
      <c r="D340" s="49" t="s">
        <v>63</v>
      </c>
      <c r="E340" s="49" t="s">
        <v>63</v>
      </c>
    </row>
    <row r="341" spans="2:5" x14ac:dyDescent="0.3">
      <c r="B341" s="11">
        <f>'B25 Co-Gen Energy Forecast'!B341</f>
        <v>55640</v>
      </c>
      <c r="C341" s="49" t="s">
        <v>63</v>
      </c>
      <c r="D341" s="49" t="s">
        <v>63</v>
      </c>
      <c r="E341" s="49" t="s">
        <v>63</v>
      </c>
    </row>
    <row r="342" spans="2:5" x14ac:dyDescent="0.3">
      <c r="B342" s="11">
        <f>'B25 Co-Gen Energy Forecast'!B342</f>
        <v>55671</v>
      </c>
      <c r="C342" s="49" t="s">
        <v>63</v>
      </c>
      <c r="D342" s="49" t="s">
        <v>63</v>
      </c>
      <c r="E342" s="49" t="s">
        <v>63</v>
      </c>
    </row>
    <row r="343" spans="2:5" x14ac:dyDescent="0.3">
      <c r="B343" s="11">
        <f>'B25 Co-Gen Energy Forecast'!B343</f>
        <v>55701</v>
      </c>
      <c r="C343" s="49" t="s">
        <v>63</v>
      </c>
      <c r="D343" s="49" t="s">
        <v>63</v>
      </c>
      <c r="E343" s="49" t="s">
        <v>63</v>
      </c>
    </row>
    <row r="344" spans="2:5" x14ac:dyDescent="0.3">
      <c r="B344" s="11">
        <f>'B25 Co-Gen Energy Forecast'!B344</f>
        <v>55732</v>
      </c>
      <c r="C344" s="49" t="s">
        <v>63</v>
      </c>
      <c r="D344" s="49" t="s">
        <v>63</v>
      </c>
      <c r="E344" s="49" t="s">
        <v>63</v>
      </c>
    </row>
    <row r="345" spans="2:5" x14ac:dyDescent="0.3">
      <c r="B345" s="11">
        <f>'B25 Co-Gen Energy Forecast'!B345</f>
        <v>55763</v>
      </c>
      <c r="C345" s="49" t="s">
        <v>63</v>
      </c>
      <c r="D345" s="49" t="s">
        <v>63</v>
      </c>
      <c r="E345" s="49" t="s">
        <v>63</v>
      </c>
    </row>
    <row r="346" spans="2:5" x14ac:dyDescent="0.3">
      <c r="B346" s="11">
        <f>'B25 Co-Gen Energy Forecast'!B346</f>
        <v>55793</v>
      </c>
      <c r="C346" s="49" t="s">
        <v>63</v>
      </c>
      <c r="D346" s="49" t="s">
        <v>63</v>
      </c>
      <c r="E346" s="49" t="s">
        <v>63</v>
      </c>
    </row>
    <row r="347" spans="2:5" x14ac:dyDescent="0.3">
      <c r="B347" s="11">
        <f>'B25 Co-Gen Energy Forecast'!B347</f>
        <v>55824</v>
      </c>
      <c r="C347" s="49" t="s">
        <v>63</v>
      </c>
      <c r="D347" s="49" t="s">
        <v>63</v>
      </c>
      <c r="E347" s="49" t="s">
        <v>63</v>
      </c>
    </row>
    <row r="348" spans="2:5" x14ac:dyDescent="0.3">
      <c r="B348" s="11">
        <f>'B25 Co-Gen Energy Forecast'!B348</f>
        <v>55854</v>
      </c>
      <c r="C348" s="49" t="s">
        <v>63</v>
      </c>
      <c r="D348" s="49" t="s">
        <v>63</v>
      </c>
      <c r="E348" s="49" t="s">
        <v>63</v>
      </c>
    </row>
    <row r="349" spans="2:5" x14ac:dyDescent="0.3">
      <c r="B349" s="11">
        <f>'B25 Co-Gen Energy Forecast'!B349</f>
        <v>55885</v>
      </c>
      <c r="C349" s="49" t="s">
        <v>63</v>
      </c>
      <c r="D349" s="49" t="s">
        <v>63</v>
      </c>
      <c r="E349" s="49" t="s">
        <v>63</v>
      </c>
    </row>
    <row r="350" spans="2:5" x14ac:dyDescent="0.3">
      <c r="B350" s="11">
        <f>'B25 Co-Gen Energy Forecast'!B350</f>
        <v>55916</v>
      </c>
      <c r="C350" s="49" t="s">
        <v>63</v>
      </c>
      <c r="D350" s="49" t="s">
        <v>63</v>
      </c>
      <c r="E350" s="49" t="s">
        <v>63</v>
      </c>
    </row>
    <row r="351" spans="2:5" x14ac:dyDescent="0.3">
      <c r="B351" s="11">
        <f>'B25 Co-Gen Energy Forecast'!B351</f>
        <v>55944</v>
      </c>
      <c r="C351" s="49" t="s">
        <v>63</v>
      </c>
      <c r="D351" s="49" t="s">
        <v>63</v>
      </c>
      <c r="E351" s="49" t="s">
        <v>63</v>
      </c>
    </row>
    <row r="352" spans="2:5" x14ac:dyDescent="0.3">
      <c r="B352" s="11">
        <f>'B25 Co-Gen Energy Forecast'!B352</f>
        <v>55975</v>
      </c>
      <c r="C352" s="49" t="s">
        <v>63</v>
      </c>
      <c r="D352" s="49" t="s">
        <v>63</v>
      </c>
      <c r="E352" s="49" t="s">
        <v>63</v>
      </c>
    </row>
    <row r="353" spans="2:5" x14ac:dyDescent="0.3">
      <c r="B353" s="11">
        <f>'B25 Co-Gen Energy Forecast'!B353</f>
        <v>56005</v>
      </c>
      <c r="C353" s="49" t="s">
        <v>63</v>
      </c>
      <c r="D353" s="49" t="s">
        <v>63</v>
      </c>
      <c r="E353" s="49" t="s">
        <v>63</v>
      </c>
    </row>
    <row r="354" spans="2:5" x14ac:dyDescent="0.3">
      <c r="B354" s="11">
        <f>'B25 Co-Gen Energy Forecast'!B354</f>
        <v>56036</v>
      </c>
      <c r="C354" s="49" t="s">
        <v>63</v>
      </c>
      <c r="D354" s="49" t="s">
        <v>63</v>
      </c>
      <c r="E354" s="49" t="s">
        <v>63</v>
      </c>
    </row>
    <row r="355" spans="2:5" x14ac:dyDescent="0.3">
      <c r="B355" s="11">
        <f>'B25 Co-Gen Energy Forecast'!B355</f>
        <v>56066</v>
      </c>
      <c r="C355" s="49" t="s">
        <v>63</v>
      </c>
      <c r="D355" s="49" t="s">
        <v>63</v>
      </c>
      <c r="E355" s="49" t="s">
        <v>63</v>
      </c>
    </row>
    <row r="356" spans="2:5" x14ac:dyDescent="0.3">
      <c r="B356" s="11">
        <f>'B25 Co-Gen Energy Forecast'!B356</f>
        <v>56097</v>
      </c>
      <c r="C356" s="49" t="s">
        <v>63</v>
      </c>
      <c r="D356" s="49" t="s">
        <v>63</v>
      </c>
      <c r="E356" s="49" t="s">
        <v>63</v>
      </c>
    </row>
    <row r="357" spans="2:5" x14ac:dyDescent="0.3">
      <c r="B357" s="11">
        <f>'B25 Co-Gen Energy Forecast'!B357</f>
        <v>56128</v>
      </c>
      <c r="C357" s="49" t="s">
        <v>63</v>
      </c>
      <c r="D357" s="49" t="s">
        <v>63</v>
      </c>
      <c r="E357" s="49" t="s">
        <v>63</v>
      </c>
    </row>
    <row r="358" spans="2:5" x14ac:dyDescent="0.3">
      <c r="B358" s="11">
        <f>'B25 Co-Gen Energy Forecast'!B358</f>
        <v>56158</v>
      </c>
      <c r="C358" s="49" t="s">
        <v>63</v>
      </c>
      <c r="D358" s="49" t="s">
        <v>63</v>
      </c>
      <c r="E358" s="49" t="s">
        <v>63</v>
      </c>
    </row>
    <row r="359" spans="2:5" x14ac:dyDescent="0.3">
      <c r="B359" s="11">
        <f>'B25 Co-Gen Energy Forecast'!B359</f>
        <v>56189</v>
      </c>
      <c r="C359" s="49" t="s">
        <v>63</v>
      </c>
      <c r="D359" s="49" t="s">
        <v>63</v>
      </c>
      <c r="E359" s="49" t="s">
        <v>63</v>
      </c>
    </row>
    <row r="360" spans="2:5" x14ac:dyDescent="0.3">
      <c r="B360" s="11">
        <f>'B25 Co-Gen Energy Forecast'!B360</f>
        <v>56219</v>
      </c>
      <c r="C360" s="49" t="s">
        <v>63</v>
      </c>
      <c r="D360" s="49" t="s">
        <v>63</v>
      </c>
      <c r="E360" s="49" t="s">
        <v>63</v>
      </c>
    </row>
    <row r="361" spans="2:5" x14ac:dyDescent="0.3">
      <c r="B361" s="11">
        <f>'B25 Co-Gen Energy Forecast'!B361</f>
        <v>56250</v>
      </c>
      <c r="C361" s="49" t="s">
        <v>63</v>
      </c>
      <c r="D361" s="49" t="s">
        <v>63</v>
      </c>
      <c r="E361" s="49" t="s">
        <v>63</v>
      </c>
    </row>
    <row r="362" spans="2:5" x14ac:dyDescent="0.3">
      <c r="B362" s="11">
        <f>'B25 Co-Gen Energy Forecast'!B362</f>
        <v>56281</v>
      </c>
      <c r="C362" s="49" t="s">
        <v>63</v>
      </c>
      <c r="D362" s="49" t="s">
        <v>63</v>
      </c>
      <c r="E362" s="49" t="s">
        <v>63</v>
      </c>
    </row>
    <row r="363" spans="2:5" x14ac:dyDescent="0.3">
      <c r="B363" s="11">
        <f>'B25 Co-Gen Energy Forecast'!B363</f>
        <v>56309</v>
      </c>
      <c r="C363" s="49" t="s">
        <v>63</v>
      </c>
      <c r="D363" s="49" t="s">
        <v>63</v>
      </c>
      <c r="E363" s="49" t="s">
        <v>63</v>
      </c>
    </row>
    <row r="364" spans="2:5" x14ac:dyDescent="0.3">
      <c r="B364" s="11">
        <f>'B25 Co-Gen Energy Forecast'!B364</f>
        <v>56340</v>
      </c>
      <c r="C364" s="49" t="s">
        <v>63</v>
      </c>
      <c r="D364" s="49" t="s">
        <v>63</v>
      </c>
      <c r="E364" s="49" t="s">
        <v>63</v>
      </c>
    </row>
    <row r="365" spans="2:5" x14ac:dyDescent="0.3">
      <c r="B365" s="11">
        <f>'B25 Co-Gen Energy Forecast'!B365</f>
        <v>56370</v>
      </c>
      <c r="C365" s="49" t="s">
        <v>63</v>
      </c>
      <c r="D365" s="49" t="s">
        <v>63</v>
      </c>
      <c r="E365" s="49" t="s">
        <v>63</v>
      </c>
    </row>
    <row r="366" spans="2:5" x14ac:dyDescent="0.3">
      <c r="B366" s="11">
        <f>'B25 Co-Gen Energy Forecast'!B366</f>
        <v>56401</v>
      </c>
      <c r="C366" s="49" t="s">
        <v>63</v>
      </c>
      <c r="D366" s="49" t="s">
        <v>63</v>
      </c>
      <c r="E366" s="49" t="s">
        <v>63</v>
      </c>
    </row>
    <row r="367" spans="2:5" x14ac:dyDescent="0.3">
      <c r="B367" s="11">
        <f>'B25 Co-Gen Energy Forecast'!B367</f>
        <v>56431</v>
      </c>
      <c r="C367" s="49" t="s">
        <v>63</v>
      </c>
      <c r="D367" s="49" t="s">
        <v>63</v>
      </c>
      <c r="E367" s="49" t="s">
        <v>63</v>
      </c>
    </row>
    <row r="368" spans="2:5" x14ac:dyDescent="0.3">
      <c r="B368" s="11">
        <f>'B25 Co-Gen Energy Forecast'!B368</f>
        <v>56462</v>
      </c>
      <c r="C368" s="49" t="s">
        <v>63</v>
      </c>
      <c r="D368" s="49" t="s">
        <v>63</v>
      </c>
      <c r="E368" s="49" t="s">
        <v>63</v>
      </c>
    </row>
    <row r="369" spans="2:5" x14ac:dyDescent="0.3">
      <c r="B369" s="11">
        <f>'B25 Co-Gen Energy Forecast'!B369</f>
        <v>56493</v>
      </c>
      <c r="C369" s="49" t="s">
        <v>63</v>
      </c>
      <c r="D369" s="49" t="s">
        <v>63</v>
      </c>
      <c r="E369" s="49" t="s">
        <v>63</v>
      </c>
    </row>
    <row r="370" spans="2:5" x14ac:dyDescent="0.3">
      <c r="B370" s="11">
        <f>'B25 Co-Gen Energy Forecast'!B370</f>
        <v>56523</v>
      </c>
      <c r="C370" s="49" t="s">
        <v>63</v>
      </c>
      <c r="D370" s="49" t="s">
        <v>63</v>
      </c>
      <c r="E370" s="49" t="s">
        <v>63</v>
      </c>
    </row>
    <row r="371" spans="2:5" x14ac:dyDescent="0.3">
      <c r="B371" s="11">
        <f>'B25 Co-Gen Energy Forecast'!B371</f>
        <v>56554</v>
      </c>
      <c r="C371" s="49" t="s">
        <v>63</v>
      </c>
      <c r="D371" s="49" t="s">
        <v>63</v>
      </c>
      <c r="E371" s="49" t="s">
        <v>63</v>
      </c>
    </row>
    <row r="372" spans="2:5" x14ac:dyDescent="0.3">
      <c r="B372" s="11">
        <f>'B25 Co-Gen Energy Forecast'!B372</f>
        <v>56584</v>
      </c>
      <c r="C372" s="49" t="s">
        <v>63</v>
      </c>
      <c r="D372" s="49" t="s">
        <v>63</v>
      </c>
      <c r="E372" s="49" t="s">
        <v>63</v>
      </c>
    </row>
    <row r="373" spans="2:5" x14ac:dyDescent="0.3">
      <c r="B373" s="11">
        <f>'B25 Co-Gen Energy Forecast'!B373</f>
        <v>56615</v>
      </c>
      <c r="C373" s="49" t="s">
        <v>63</v>
      </c>
      <c r="D373" s="49" t="s">
        <v>63</v>
      </c>
      <c r="E373" s="49" t="s">
        <v>63</v>
      </c>
    </row>
    <row r="374" spans="2:5" x14ac:dyDescent="0.3">
      <c r="B374" s="11">
        <f>'B25 Co-Gen Energy Forecast'!B374</f>
        <v>56646</v>
      </c>
      <c r="C374" s="49" t="s">
        <v>63</v>
      </c>
      <c r="D374" s="49" t="s">
        <v>63</v>
      </c>
      <c r="E374" s="49" t="s">
        <v>63</v>
      </c>
    </row>
    <row r="375" spans="2:5" x14ac:dyDescent="0.3">
      <c r="B375" s="11">
        <f>'B25 Co-Gen Energy Forecast'!B375</f>
        <v>56674</v>
      </c>
      <c r="C375" s="49" t="s">
        <v>63</v>
      </c>
      <c r="D375" s="49" t="s">
        <v>63</v>
      </c>
      <c r="E375" s="49" t="s">
        <v>63</v>
      </c>
    </row>
    <row r="376" spans="2:5" x14ac:dyDescent="0.3">
      <c r="B376" s="11">
        <f>'B25 Co-Gen Energy Forecast'!B376</f>
        <v>56705</v>
      </c>
      <c r="C376" s="49" t="s">
        <v>63</v>
      </c>
      <c r="D376" s="49" t="s">
        <v>63</v>
      </c>
      <c r="E376" s="49" t="s">
        <v>63</v>
      </c>
    </row>
    <row r="377" spans="2:5" x14ac:dyDescent="0.3">
      <c r="B377" s="11">
        <f>'B25 Co-Gen Energy Forecast'!B377</f>
        <v>56735</v>
      </c>
      <c r="C377" s="49" t="s">
        <v>63</v>
      </c>
      <c r="D377" s="49" t="s">
        <v>63</v>
      </c>
      <c r="E377" s="49" t="s">
        <v>63</v>
      </c>
    </row>
    <row r="378" spans="2:5" x14ac:dyDescent="0.3">
      <c r="B378" s="11">
        <f>'B25 Co-Gen Energy Forecast'!B378</f>
        <v>56766</v>
      </c>
      <c r="C378" s="49" t="s">
        <v>63</v>
      </c>
      <c r="D378" s="49" t="s">
        <v>63</v>
      </c>
      <c r="E378" s="49" t="s">
        <v>63</v>
      </c>
    </row>
    <row r="379" spans="2:5" x14ac:dyDescent="0.3">
      <c r="B379" s="11">
        <f>'B25 Co-Gen Energy Forecast'!B379</f>
        <v>56796</v>
      </c>
      <c r="C379" s="49" t="s">
        <v>63</v>
      </c>
      <c r="D379" s="49" t="s">
        <v>63</v>
      </c>
      <c r="E379" s="49" t="s">
        <v>63</v>
      </c>
    </row>
    <row r="380" spans="2:5" x14ac:dyDescent="0.3">
      <c r="B380" s="11">
        <f>'B25 Co-Gen Energy Forecast'!B380</f>
        <v>56827</v>
      </c>
      <c r="C380" s="49" t="s">
        <v>63</v>
      </c>
      <c r="D380" s="49" t="s">
        <v>63</v>
      </c>
      <c r="E380" s="49" t="s">
        <v>63</v>
      </c>
    </row>
    <row r="381" spans="2:5" x14ac:dyDescent="0.3">
      <c r="B381" s="11">
        <f>'B25 Co-Gen Energy Forecast'!B381</f>
        <v>56858</v>
      </c>
      <c r="C381" s="49" t="s">
        <v>63</v>
      </c>
      <c r="D381" s="49" t="s">
        <v>63</v>
      </c>
      <c r="E381" s="49" t="s">
        <v>63</v>
      </c>
    </row>
    <row r="382" spans="2:5" x14ac:dyDescent="0.3">
      <c r="B382" s="11">
        <f>'B25 Co-Gen Energy Forecast'!B382</f>
        <v>56888</v>
      </c>
      <c r="C382" s="49" t="s">
        <v>63</v>
      </c>
      <c r="D382" s="49" t="s">
        <v>63</v>
      </c>
      <c r="E382" s="49" t="s">
        <v>63</v>
      </c>
    </row>
    <row r="383" spans="2:5" x14ac:dyDescent="0.3">
      <c r="B383" s="11">
        <f>'B25 Co-Gen Energy Forecast'!B383</f>
        <v>56919</v>
      </c>
      <c r="C383" s="49" t="s">
        <v>63</v>
      </c>
      <c r="D383" s="49" t="s">
        <v>63</v>
      </c>
      <c r="E383" s="49" t="s">
        <v>63</v>
      </c>
    </row>
    <row r="384" spans="2:5" x14ac:dyDescent="0.3">
      <c r="B384" s="11">
        <f>'B25 Co-Gen Energy Forecast'!B384</f>
        <v>56949</v>
      </c>
      <c r="C384" s="49" t="s">
        <v>63</v>
      </c>
      <c r="D384" s="49" t="s">
        <v>63</v>
      </c>
      <c r="E384" s="49" t="s">
        <v>63</v>
      </c>
    </row>
    <row r="385" spans="2:5" x14ac:dyDescent="0.3">
      <c r="B385" s="11">
        <f>'B25 Co-Gen Energy Forecast'!B385</f>
        <v>56980</v>
      </c>
      <c r="C385" s="49" t="s">
        <v>63</v>
      </c>
      <c r="D385" s="49" t="s">
        <v>63</v>
      </c>
      <c r="E385" s="49" t="s">
        <v>63</v>
      </c>
    </row>
    <row r="386" spans="2:5" x14ac:dyDescent="0.3">
      <c r="B386" s="11">
        <f>'B25 Co-Gen Energy Forecast'!B386</f>
        <v>57011</v>
      </c>
      <c r="C386" s="49" t="s">
        <v>63</v>
      </c>
      <c r="D386" s="49" t="s">
        <v>63</v>
      </c>
      <c r="E386" s="49" t="s">
        <v>63</v>
      </c>
    </row>
    <row r="387" spans="2:5" x14ac:dyDescent="0.3">
      <c r="B387" s="11">
        <f>'B25 Co-Gen Energy Forecast'!B387</f>
        <v>57040</v>
      </c>
      <c r="C387" s="49" t="s">
        <v>63</v>
      </c>
      <c r="D387" s="49" t="s">
        <v>63</v>
      </c>
      <c r="E387" s="49" t="s">
        <v>63</v>
      </c>
    </row>
    <row r="388" spans="2:5" x14ac:dyDescent="0.3">
      <c r="B388" s="11">
        <f>'B25 Co-Gen Energy Forecast'!B388</f>
        <v>57071</v>
      </c>
      <c r="C388" s="49" t="s">
        <v>63</v>
      </c>
      <c r="D388" s="49" t="s">
        <v>63</v>
      </c>
      <c r="E388" s="49" t="s">
        <v>63</v>
      </c>
    </row>
    <row r="389" spans="2:5" x14ac:dyDescent="0.3">
      <c r="B389" s="11">
        <f>'B25 Co-Gen Energy Forecast'!B389</f>
        <v>57101</v>
      </c>
      <c r="C389" s="49" t="s">
        <v>63</v>
      </c>
      <c r="D389" s="49" t="s">
        <v>63</v>
      </c>
      <c r="E389" s="49" t="s">
        <v>63</v>
      </c>
    </row>
    <row r="390" spans="2:5" x14ac:dyDescent="0.3">
      <c r="B390" s="11">
        <f>'B25 Co-Gen Energy Forecast'!B390</f>
        <v>57132</v>
      </c>
      <c r="C390" s="49" t="s">
        <v>63</v>
      </c>
      <c r="D390" s="49" t="s">
        <v>63</v>
      </c>
      <c r="E390" s="49" t="s">
        <v>63</v>
      </c>
    </row>
    <row r="391" spans="2:5" x14ac:dyDescent="0.3">
      <c r="B391" s="11">
        <f>'B25 Co-Gen Energy Forecast'!B391</f>
        <v>57162</v>
      </c>
      <c r="C391" s="49" t="s">
        <v>63</v>
      </c>
      <c r="D391" s="49" t="s">
        <v>63</v>
      </c>
      <c r="E391" s="49" t="s">
        <v>63</v>
      </c>
    </row>
    <row r="392" spans="2:5" x14ac:dyDescent="0.3">
      <c r="B392" s="11">
        <f>'B25 Co-Gen Energy Forecast'!B392</f>
        <v>57193</v>
      </c>
      <c r="C392" s="49" t="s">
        <v>63</v>
      </c>
      <c r="D392" s="49" t="s">
        <v>63</v>
      </c>
      <c r="E392" s="49" t="s">
        <v>63</v>
      </c>
    </row>
    <row r="393" spans="2:5" x14ac:dyDescent="0.3">
      <c r="B393" s="11">
        <f>'B25 Co-Gen Energy Forecast'!B393</f>
        <v>57224</v>
      </c>
      <c r="C393" s="49" t="s">
        <v>63</v>
      </c>
      <c r="D393" s="49" t="s">
        <v>63</v>
      </c>
      <c r="E393" s="49" t="s">
        <v>63</v>
      </c>
    </row>
    <row r="394" spans="2:5" x14ac:dyDescent="0.3">
      <c r="B394" s="11">
        <f>'B25 Co-Gen Energy Forecast'!B394</f>
        <v>57254</v>
      </c>
      <c r="C394" s="49" t="s">
        <v>63</v>
      </c>
      <c r="D394" s="49" t="s">
        <v>63</v>
      </c>
      <c r="E394" s="49" t="s">
        <v>63</v>
      </c>
    </row>
    <row r="395" spans="2:5" x14ac:dyDescent="0.3">
      <c r="B395" s="11">
        <f>'B25 Co-Gen Energy Forecast'!B395</f>
        <v>57285</v>
      </c>
      <c r="C395" s="49" t="s">
        <v>63</v>
      </c>
      <c r="D395" s="49" t="s">
        <v>63</v>
      </c>
      <c r="E395" s="49" t="s">
        <v>63</v>
      </c>
    </row>
    <row r="396" spans="2:5" x14ac:dyDescent="0.3">
      <c r="B396" s="11">
        <f>'B25 Co-Gen Energy Forecast'!B396</f>
        <v>57315</v>
      </c>
      <c r="C396" s="49" t="s">
        <v>63</v>
      </c>
      <c r="D396" s="49" t="s">
        <v>63</v>
      </c>
      <c r="E396" s="49" t="s">
        <v>63</v>
      </c>
    </row>
    <row r="397" spans="2:5" x14ac:dyDescent="0.3">
      <c r="B397" s="11">
        <f>'B25 Co-Gen Energy Forecast'!B397</f>
        <v>57346</v>
      </c>
      <c r="C397" s="49" t="s">
        <v>63</v>
      </c>
      <c r="D397" s="49" t="s">
        <v>63</v>
      </c>
      <c r="E397" s="49" t="s">
        <v>63</v>
      </c>
    </row>
    <row r="398" spans="2:5" x14ac:dyDescent="0.3">
      <c r="B398" s="11">
        <f>'B25 Co-Gen Energy Forecast'!B398</f>
        <v>57377</v>
      </c>
      <c r="C398" s="49" t="s">
        <v>63</v>
      </c>
      <c r="D398" s="49" t="s">
        <v>63</v>
      </c>
      <c r="E398" s="49" t="s">
        <v>63</v>
      </c>
    </row>
    <row r="399" spans="2:5" x14ac:dyDescent="0.3">
      <c r="B399" s="11">
        <f>'B25 Co-Gen Energy Forecast'!B399</f>
        <v>57405</v>
      </c>
      <c r="C399" s="49" t="s">
        <v>63</v>
      </c>
      <c r="D399" s="49" t="s">
        <v>63</v>
      </c>
      <c r="E399" s="49" t="s">
        <v>63</v>
      </c>
    </row>
    <row r="400" spans="2:5" x14ac:dyDescent="0.3">
      <c r="B400" s="11">
        <f>'B25 Co-Gen Energy Forecast'!B400</f>
        <v>57436</v>
      </c>
      <c r="C400" s="49" t="s">
        <v>63</v>
      </c>
      <c r="D400" s="49" t="s">
        <v>63</v>
      </c>
      <c r="E400" s="49" t="s">
        <v>63</v>
      </c>
    </row>
    <row r="401" spans="2:5" x14ac:dyDescent="0.3">
      <c r="B401" s="11">
        <f>'B25 Co-Gen Energy Forecast'!B401</f>
        <v>57466</v>
      </c>
      <c r="C401" s="49" t="s">
        <v>63</v>
      </c>
      <c r="D401" s="49" t="s">
        <v>63</v>
      </c>
      <c r="E401" s="49" t="s">
        <v>63</v>
      </c>
    </row>
    <row r="402" spans="2:5" x14ac:dyDescent="0.3">
      <c r="B402" s="11">
        <f>'B25 Co-Gen Energy Forecast'!B402</f>
        <v>57497</v>
      </c>
      <c r="C402" s="49" t="s">
        <v>63</v>
      </c>
      <c r="D402" s="49" t="s">
        <v>63</v>
      </c>
      <c r="E402" s="49" t="s">
        <v>63</v>
      </c>
    </row>
    <row r="403" spans="2:5" x14ac:dyDescent="0.3">
      <c r="B403" s="11">
        <f>'B25 Co-Gen Energy Forecast'!B403</f>
        <v>57527</v>
      </c>
      <c r="C403" s="49" t="s">
        <v>63</v>
      </c>
      <c r="D403" s="49" t="s">
        <v>63</v>
      </c>
      <c r="E403" s="49" t="s">
        <v>63</v>
      </c>
    </row>
    <row r="404" spans="2:5" x14ac:dyDescent="0.3">
      <c r="B404" s="11">
        <f>'B25 Co-Gen Energy Forecast'!B404</f>
        <v>57558</v>
      </c>
      <c r="C404" s="49" t="s">
        <v>63</v>
      </c>
      <c r="D404" s="49" t="s">
        <v>63</v>
      </c>
      <c r="E404" s="49" t="s">
        <v>63</v>
      </c>
    </row>
    <row r="405" spans="2:5" x14ac:dyDescent="0.3">
      <c r="B405" s="11">
        <f>'B25 Co-Gen Energy Forecast'!B405</f>
        <v>57589</v>
      </c>
      <c r="C405" s="49" t="s">
        <v>63</v>
      </c>
      <c r="D405" s="49" t="s">
        <v>63</v>
      </c>
      <c r="E405" s="49" t="s">
        <v>63</v>
      </c>
    </row>
    <row r="406" spans="2:5" x14ac:dyDescent="0.3">
      <c r="B406" s="11">
        <f>'B25 Co-Gen Energy Forecast'!B406</f>
        <v>57619</v>
      </c>
      <c r="C406" s="49" t="s">
        <v>63</v>
      </c>
      <c r="D406" s="49" t="s">
        <v>63</v>
      </c>
      <c r="E406" s="49" t="s">
        <v>63</v>
      </c>
    </row>
    <row r="407" spans="2:5" x14ac:dyDescent="0.3">
      <c r="B407" s="11">
        <f>'B25 Co-Gen Energy Forecast'!B407</f>
        <v>57650</v>
      </c>
      <c r="C407" s="49" t="s">
        <v>63</v>
      </c>
      <c r="D407" s="49" t="s">
        <v>63</v>
      </c>
      <c r="E407" s="49" t="s">
        <v>63</v>
      </c>
    </row>
    <row r="408" spans="2:5" x14ac:dyDescent="0.3">
      <c r="B408" s="11">
        <f>'B25 Co-Gen Energy Forecast'!B408</f>
        <v>57680</v>
      </c>
      <c r="C408" s="49" t="s">
        <v>63</v>
      </c>
      <c r="D408" s="49" t="s">
        <v>63</v>
      </c>
      <c r="E408" s="49" t="s">
        <v>63</v>
      </c>
    </row>
    <row r="409" spans="2:5" x14ac:dyDescent="0.3">
      <c r="B409" s="11">
        <f>'B25 Co-Gen Energy Forecast'!B409</f>
        <v>57711</v>
      </c>
      <c r="C409" s="49" t="s">
        <v>63</v>
      </c>
      <c r="D409" s="49" t="s">
        <v>63</v>
      </c>
      <c r="E409" s="49" t="s">
        <v>63</v>
      </c>
    </row>
    <row r="410" spans="2:5" x14ac:dyDescent="0.3">
      <c r="B410" s="11">
        <f>'B25 Co-Gen Energy Forecast'!B410</f>
        <v>57742</v>
      </c>
      <c r="C410" s="49" t="s">
        <v>63</v>
      </c>
      <c r="D410" s="49" t="s">
        <v>63</v>
      </c>
      <c r="E410" s="49" t="s">
        <v>63</v>
      </c>
    </row>
    <row r="411" spans="2:5" x14ac:dyDescent="0.3">
      <c r="B411" s="11">
        <f>'B25 Co-Gen Energy Forecast'!B411</f>
        <v>57770</v>
      </c>
      <c r="C411" s="49" t="s">
        <v>63</v>
      </c>
      <c r="D411" s="49" t="s">
        <v>63</v>
      </c>
      <c r="E411" s="49" t="s">
        <v>63</v>
      </c>
    </row>
    <row r="412" spans="2:5" x14ac:dyDescent="0.3">
      <c r="B412" s="11">
        <f>'B25 Co-Gen Energy Forecast'!B412</f>
        <v>57801</v>
      </c>
      <c r="C412" s="49" t="s">
        <v>63</v>
      </c>
      <c r="D412" s="49" t="s">
        <v>63</v>
      </c>
      <c r="E412" s="49" t="s">
        <v>63</v>
      </c>
    </row>
    <row r="413" spans="2:5" x14ac:dyDescent="0.3">
      <c r="B413" s="11">
        <f>'B25 Co-Gen Energy Forecast'!B413</f>
        <v>57831</v>
      </c>
      <c r="C413" s="49" t="s">
        <v>63</v>
      </c>
      <c r="D413" s="49" t="s">
        <v>63</v>
      </c>
      <c r="E413" s="49" t="s">
        <v>63</v>
      </c>
    </row>
    <row r="414" spans="2:5" x14ac:dyDescent="0.3">
      <c r="B414" s="11">
        <f>'B25 Co-Gen Energy Forecast'!B414</f>
        <v>57862</v>
      </c>
      <c r="C414" s="49" t="s">
        <v>63</v>
      </c>
      <c r="D414" s="49" t="s">
        <v>63</v>
      </c>
      <c r="E414" s="49" t="s">
        <v>63</v>
      </c>
    </row>
    <row r="415" spans="2:5" x14ac:dyDescent="0.3">
      <c r="B415" s="11">
        <f>'B25 Co-Gen Energy Forecast'!B415</f>
        <v>57892</v>
      </c>
      <c r="C415" s="49" t="s">
        <v>63</v>
      </c>
      <c r="D415" s="49" t="s">
        <v>63</v>
      </c>
      <c r="E415" s="49" t="s">
        <v>63</v>
      </c>
    </row>
    <row r="416" spans="2:5" x14ac:dyDescent="0.3">
      <c r="B416" s="11">
        <f>'B25 Co-Gen Energy Forecast'!B416</f>
        <v>57923</v>
      </c>
      <c r="C416" s="49" t="s">
        <v>63</v>
      </c>
      <c r="D416" s="49" t="s">
        <v>63</v>
      </c>
      <c r="E416" s="49" t="s">
        <v>63</v>
      </c>
    </row>
    <row r="417" spans="2:5" x14ac:dyDescent="0.3">
      <c r="B417" s="11">
        <f>'B25 Co-Gen Energy Forecast'!B417</f>
        <v>57954</v>
      </c>
      <c r="C417" s="49" t="s">
        <v>63</v>
      </c>
      <c r="D417" s="49" t="s">
        <v>63</v>
      </c>
      <c r="E417" s="49" t="s">
        <v>63</v>
      </c>
    </row>
    <row r="418" spans="2:5" x14ac:dyDescent="0.3">
      <c r="B418" s="11">
        <f>'B25 Co-Gen Energy Forecast'!B418</f>
        <v>57984</v>
      </c>
      <c r="C418" s="49" t="s">
        <v>63</v>
      </c>
      <c r="D418" s="49" t="s">
        <v>63</v>
      </c>
      <c r="E418" s="49" t="s">
        <v>63</v>
      </c>
    </row>
    <row r="419" spans="2:5" x14ac:dyDescent="0.3">
      <c r="B419" s="11">
        <f>'B25 Co-Gen Energy Forecast'!B419</f>
        <v>58015</v>
      </c>
      <c r="C419" s="49" t="s">
        <v>63</v>
      </c>
      <c r="D419" s="49" t="s">
        <v>63</v>
      </c>
      <c r="E419" s="49" t="s">
        <v>63</v>
      </c>
    </row>
    <row r="420" spans="2:5" x14ac:dyDescent="0.3">
      <c r="B420" s="11">
        <f>'B25 Co-Gen Energy Forecast'!B420</f>
        <v>58045</v>
      </c>
      <c r="C420" s="49" t="s">
        <v>63</v>
      </c>
      <c r="D420" s="49" t="s">
        <v>63</v>
      </c>
      <c r="E420" s="49" t="s">
        <v>63</v>
      </c>
    </row>
    <row r="421" spans="2:5" x14ac:dyDescent="0.3">
      <c r="B421" s="11">
        <f>'B25 Co-Gen Energy Forecast'!B421</f>
        <v>58076</v>
      </c>
      <c r="C421" s="49" t="s">
        <v>63</v>
      </c>
      <c r="D421" s="49" t="s">
        <v>63</v>
      </c>
      <c r="E421" s="49" t="s">
        <v>63</v>
      </c>
    </row>
    <row r="422" spans="2:5" x14ac:dyDescent="0.3">
      <c r="B422" s="11">
        <f>'B25 Co-Gen Energy Forecast'!B422</f>
        <v>58107</v>
      </c>
      <c r="C422" s="49" t="s">
        <v>63</v>
      </c>
      <c r="D422" s="49" t="s">
        <v>63</v>
      </c>
      <c r="E422" s="49" t="s">
        <v>63</v>
      </c>
    </row>
    <row r="423" spans="2:5" x14ac:dyDescent="0.3">
      <c r="B423" s="11">
        <f>'B25 Co-Gen Energy Forecast'!B423</f>
        <v>58135</v>
      </c>
      <c r="C423" s="49" t="s">
        <v>63</v>
      </c>
      <c r="D423" s="49" t="s">
        <v>63</v>
      </c>
      <c r="E423" s="49" t="s">
        <v>63</v>
      </c>
    </row>
    <row r="424" spans="2:5" x14ac:dyDescent="0.3">
      <c r="B424" s="11">
        <f>'B25 Co-Gen Energy Forecast'!B424</f>
        <v>58166</v>
      </c>
      <c r="C424" s="49" t="s">
        <v>63</v>
      </c>
      <c r="D424" s="49" t="s">
        <v>63</v>
      </c>
      <c r="E424" s="49" t="s">
        <v>63</v>
      </c>
    </row>
    <row r="425" spans="2:5" x14ac:dyDescent="0.3">
      <c r="B425" s="11">
        <f>'B25 Co-Gen Energy Forecast'!B425</f>
        <v>58196</v>
      </c>
      <c r="C425" s="49" t="s">
        <v>63</v>
      </c>
      <c r="D425" s="49" t="s">
        <v>63</v>
      </c>
      <c r="E425" s="49" t="s">
        <v>63</v>
      </c>
    </row>
    <row r="426" spans="2:5" x14ac:dyDescent="0.3">
      <c r="B426" s="11">
        <f>'B25 Co-Gen Energy Forecast'!B426</f>
        <v>58227</v>
      </c>
      <c r="C426" s="49" t="s">
        <v>63</v>
      </c>
      <c r="D426" s="49" t="s">
        <v>63</v>
      </c>
      <c r="E426" s="49" t="s">
        <v>63</v>
      </c>
    </row>
    <row r="427" spans="2:5" x14ac:dyDescent="0.3">
      <c r="B427" s="11">
        <f>'B25 Co-Gen Energy Forecast'!B427</f>
        <v>58257</v>
      </c>
      <c r="C427" s="49" t="s">
        <v>63</v>
      </c>
      <c r="D427" s="49" t="s">
        <v>63</v>
      </c>
      <c r="E427" s="49" t="s">
        <v>63</v>
      </c>
    </row>
    <row r="428" spans="2:5" x14ac:dyDescent="0.3">
      <c r="B428" s="11">
        <f>'B25 Co-Gen Energy Forecast'!B428</f>
        <v>58288</v>
      </c>
      <c r="C428" s="49" t="s">
        <v>63</v>
      </c>
      <c r="D428" s="49" t="s">
        <v>63</v>
      </c>
      <c r="E428" s="49" t="s">
        <v>63</v>
      </c>
    </row>
    <row r="429" spans="2:5" x14ac:dyDescent="0.3">
      <c r="B429" s="11">
        <f>'B25 Co-Gen Energy Forecast'!B429</f>
        <v>58319</v>
      </c>
      <c r="C429" s="49" t="s">
        <v>63</v>
      </c>
      <c r="D429" s="49" t="s">
        <v>63</v>
      </c>
      <c r="E429" s="49" t="s">
        <v>63</v>
      </c>
    </row>
    <row r="430" spans="2:5" x14ac:dyDescent="0.3">
      <c r="B430" s="11">
        <f>'B25 Co-Gen Energy Forecast'!B430</f>
        <v>58349</v>
      </c>
      <c r="C430" s="49" t="s">
        <v>63</v>
      </c>
      <c r="D430" s="49" t="s">
        <v>63</v>
      </c>
      <c r="E430" s="49" t="s">
        <v>63</v>
      </c>
    </row>
    <row r="431" spans="2:5" x14ac:dyDescent="0.3">
      <c r="B431" s="11">
        <f>'B25 Co-Gen Energy Forecast'!B431</f>
        <v>58380</v>
      </c>
      <c r="C431" s="49" t="s">
        <v>63</v>
      </c>
      <c r="D431" s="49" t="s">
        <v>63</v>
      </c>
      <c r="E431" s="49" t="s">
        <v>63</v>
      </c>
    </row>
    <row r="432" spans="2:5" x14ac:dyDescent="0.3">
      <c r="B432" s="11">
        <f>'B25 Co-Gen Energy Forecast'!B432</f>
        <v>58410</v>
      </c>
      <c r="C432" s="49" t="s">
        <v>63</v>
      </c>
      <c r="D432" s="49" t="s">
        <v>63</v>
      </c>
      <c r="E432" s="49" t="s">
        <v>63</v>
      </c>
    </row>
    <row r="433" spans="2:5" x14ac:dyDescent="0.3">
      <c r="B433" s="11">
        <f>'B25 Co-Gen Energy Forecast'!B433</f>
        <v>58441</v>
      </c>
      <c r="C433" s="49" t="s">
        <v>63</v>
      </c>
      <c r="D433" s="49" t="s">
        <v>63</v>
      </c>
      <c r="E433" s="49" t="s">
        <v>63</v>
      </c>
    </row>
    <row r="434" spans="2:5" x14ac:dyDescent="0.3">
      <c r="B434" s="11">
        <f>'B25 Co-Gen Energy Forecast'!B434</f>
        <v>58472</v>
      </c>
      <c r="C434" s="49" t="s">
        <v>63</v>
      </c>
      <c r="D434" s="49" t="s">
        <v>63</v>
      </c>
      <c r="E434" s="49" t="s">
        <v>63</v>
      </c>
    </row>
    <row r="435" spans="2:5" x14ac:dyDescent="0.3">
      <c r="B435" s="11">
        <f>'B25 Co-Gen Energy Forecast'!B435</f>
        <v>58501</v>
      </c>
      <c r="C435" s="49" t="s">
        <v>63</v>
      </c>
      <c r="D435" s="49" t="s">
        <v>63</v>
      </c>
      <c r="E435" s="49" t="s">
        <v>63</v>
      </c>
    </row>
    <row r="436" spans="2:5" x14ac:dyDescent="0.3">
      <c r="B436" s="11">
        <f>'B25 Co-Gen Energy Forecast'!B436</f>
        <v>58532</v>
      </c>
      <c r="C436" s="49" t="s">
        <v>63</v>
      </c>
      <c r="D436" s="49" t="s">
        <v>63</v>
      </c>
      <c r="E436" s="49" t="s">
        <v>63</v>
      </c>
    </row>
    <row r="437" spans="2:5" x14ac:dyDescent="0.3">
      <c r="B437" s="11">
        <f>'B25 Co-Gen Energy Forecast'!B437</f>
        <v>58562</v>
      </c>
      <c r="C437" s="49" t="s">
        <v>63</v>
      </c>
      <c r="D437" s="49" t="s">
        <v>63</v>
      </c>
      <c r="E437" s="49" t="s">
        <v>63</v>
      </c>
    </row>
    <row r="438" spans="2:5" x14ac:dyDescent="0.3">
      <c r="B438" s="11">
        <f>'B25 Co-Gen Energy Forecast'!B438</f>
        <v>58593</v>
      </c>
      <c r="C438" s="49" t="s">
        <v>63</v>
      </c>
      <c r="D438" s="49" t="s">
        <v>63</v>
      </c>
      <c r="E438" s="49" t="s">
        <v>63</v>
      </c>
    </row>
    <row r="439" spans="2:5" x14ac:dyDescent="0.3">
      <c r="B439" s="11">
        <f>'B25 Co-Gen Energy Forecast'!B439</f>
        <v>58623</v>
      </c>
      <c r="C439" s="49" t="s">
        <v>63</v>
      </c>
      <c r="D439" s="49" t="s">
        <v>63</v>
      </c>
      <c r="E439" s="49" t="s">
        <v>63</v>
      </c>
    </row>
    <row r="440" spans="2:5" x14ac:dyDescent="0.3">
      <c r="B440" s="11">
        <f>'B25 Co-Gen Energy Forecast'!B440</f>
        <v>58654</v>
      </c>
      <c r="C440" s="49" t="s">
        <v>63</v>
      </c>
      <c r="D440" s="49" t="s">
        <v>63</v>
      </c>
      <c r="E440" s="49" t="s">
        <v>63</v>
      </c>
    </row>
    <row r="441" spans="2:5" x14ac:dyDescent="0.3">
      <c r="B441" s="11">
        <f>'B25 Co-Gen Energy Forecast'!B441</f>
        <v>58685</v>
      </c>
      <c r="C441" s="49" t="s">
        <v>63</v>
      </c>
      <c r="D441" s="49" t="s">
        <v>63</v>
      </c>
      <c r="E441" s="49" t="s">
        <v>63</v>
      </c>
    </row>
    <row r="442" spans="2:5" x14ac:dyDescent="0.3">
      <c r="B442" s="11">
        <f>'B25 Co-Gen Energy Forecast'!B442</f>
        <v>58715</v>
      </c>
      <c r="C442" s="49" t="s">
        <v>63</v>
      </c>
      <c r="D442" s="49" t="s">
        <v>63</v>
      </c>
      <c r="E442" s="49" t="s">
        <v>63</v>
      </c>
    </row>
    <row r="443" spans="2:5" x14ac:dyDescent="0.3">
      <c r="B443" s="11">
        <f>'B25 Co-Gen Energy Forecast'!B443</f>
        <v>58746</v>
      </c>
      <c r="C443" s="49" t="s">
        <v>63</v>
      </c>
      <c r="D443" s="49" t="s">
        <v>63</v>
      </c>
      <c r="E443" s="49" t="s">
        <v>63</v>
      </c>
    </row>
    <row r="444" spans="2:5" x14ac:dyDescent="0.3">
      <c r="B444" s="11">
        <f>'B25 Co-Gen Energy Forecast'!B444</f>
        <v>58776</v>
      </c>
      <c r="C444" s="49" t="s">
        <v>63</v>
      </c>
      <c r="D444" s="49" t="s">
        <v>63</v>
      </c>
      <c r="E444" s="49" t="s">
        <v>63</v>
      </c>
    </row>
    <row r="445" spans="2:5" x14ac:dyDescent="0.3">
      <c r="B445" s="11">
        <f>'B25 Co-Gen Energy Forecast'!B445</f>
        <v>58807</v>
      </c>
      <c r="C445" s="49" t="s">
        <v>63</v>
      </c>
      <c r="D445" s="49" t="s">
        <v>63</v>
      </c>
      <c r="E445" s="49" t="s">
        <v>63</v>
      </c>
    </row>
    <row r="446" spans="2:5" x14ac:dyDescent="0.3">
      <c r="B446" s="11">
        <f>'B25 Co-Gen Energy Forecast'!B446</f>
        <v>58838</v>
      </c>
      <c r="C446" s="49" t="s">
        <v>63</v>
      </c>
      <c r="D446" s="49" t="s">
        <v>63</v>
      </c>
      <c r="E446" s="49" t="s">
        <v>63</v>
      </c>
    </row>
    <row r="447" spans="2:5" x14ac:dyDescent="0.3">
      <c r="B447" s="11">
        <f>'B25 Co-Gen Energy Forecast'!B447</f>
        <v>58866</v>
      </c>
      <c r="C447" s="49" t="s">
        <v>63</v>
      </c>
      <c r="D447" s="49" t="s">
        <v>63</v>
      </c>
      <c r="E447" s="49" t="s">
        <v>63</v>
      </c>
    </row>
    <row r="448" spans="2:5" x14ac:dyDescent="0.3">
      <c r="B448" s="11">
        <f>'B25 Co-Gen Energy Forecast'!B448</f>
        <v>58897</v>
      </c>
      <c r="C448" s="49" t="s">
        <v>63</v>
      </c>
      <c r="D448" s="49" t="s">
        <v>63</v>
      </c>
      <c r="E448" s="49" t="s">
        <v>63</v>
      </c>
    </row>
    <row r="449" spans="2:5" x14ac:dyDescent="0.3">
      <c r="B449" s="11">
        <f>'B25 Co-Gen Energy Forecast'!B449</f>
        <v>58927</v>
      </c>
      <c r="C449" s="49" t="s">
        <v>63</v>
      </c>
      <c r="D449" s="49" t="s">
        <v>63</v>
      </c>
      <c r="E449" s="49" t="s">
        <v>63</v>
      </c>
    </row>
    <row r="450" spans="2:5" x14ac:dyDescent="0.3">
      <c r="B450" s="11">
        <f>'B25 Co-Gen Energy Forecast'!B450</f>
        <v>58958</v>
      </c>
      <c r="C450" s="49" t="s">
        <v>63</v>
      </c>
      <c r="D450" s="49" t="s">
        <v>63</v>
      </c>
      <c r="E450" s="49" t="s">
        <v>63</v>
      </c>
    </row>
    <row r="451" spans="2:5" x14ac:dyDescent="0.3">
      <c r="B451" s="11">
        <f>'B25 Co-Gen Energy Forecast'!B451</f>
        <v>58988</v>
      </c>
      <c r="C451" s="49" t="s">
        <v>63</v>
      </c>
      <c r="D451" s="49" t="s">
        <v>63</v>
      </c>
      <c r="E451" s="49" t="s">
        <v>63</v>
      </c>
    </row>
    <row r="452" spans="2:5" x14ac:dyDescent="0.3">
      <c r="B452" s="11">
        <f>'B25 Co-Gen Energy Forecast'!B452</f>
        <v>59019</v>
      </c>
      <c r="C452" s="49" t="s">
        <v>63</v>
      </c>
      <c r="D452" s="49" t="s">
        <v>63</v>
      </c>
      <c r="E452" s="49" t="s">
        <v>63</v>
      </c>
    </row>
    <row r="453" spans="2:5" x14ac:dyDescent="0.3">
      <c r="B453" s="11">
        <f>'B25 Co-Gen Energy Forecast'!B453</f>
        <v>59050</v>
      </c>
      <c r="C453" s="49" t="s">
        <v>63</v>
      </c>
      <c r="D453" s="49" t="s">
        <v>63</v>
      </c>
      <c r="E453" s="49" t="s">
        <v>63</v>
      </c>
    </row>
    <row r="454" spans="2:5" x14ac:dyDescent="0.3">
      <c r="B454" s="11">
        <f>'B25 Co-Gen Energy Forecast'!B454</f>
        <v>59080</v>
      </c>
      <c r="C454" s="49" t="s">
        <v>63</v>
      </c>
      <c r="D454" s="49" t="s">
        <v>63</v>
      </c>
      <c r="E454" s="49" t="s">
        <v>63</v>
      </c>
    </row>
    <row r="455" spans="2:5" x14ac:dyDescent="0.3">
      <c r="B455" s="11">
        <f>'B25 Co-Gen Energy Forecast'!B455</f>
        <v>59111</v>
      </c>
      <c r="C455" s="49" t="s">
        <v>63</v>
      </c>
      <c r="D455" s="49" t="s">
        <v>63</v>
      </c>
      <c r="E455" s="49" t="s">
        <v>63</v>
      </c>
    </row>
    <row r="456" spans="2:5" x14ac:dyDescent="0.3">
      <c r="B456" s="11">
        <f>'B25 Co-Gen Energy Forecast'!B456</f>
        <v>59141</v>
      </c>
      <c r="C456" s="49" t="s">
        <v>63</v>
      </c>
      <c r="D456" s="49" t="s">
        <v>63</v>
      </c>
      <c r="E456" s="49" t="s">
        <v>63</v>
      </c>
    </row>
    <row r="457" spans="2:5" x14ac:dyDescent="0.3">
      <c r="B457" s="11">
        <f>'B25 Co-Gen Energy Forecast'!B457</f>
        <v>59172</v>
      </c>
      <c r="C457" s="49" t="s">
        <v>63</v>
      </c>
      <c r="D457" s="49" t="s">
        <v>63</v>
      </c>
      <c r="E457" s="49" t="s">
        <v>63</v>
      </c>
    </row>
    <row r="458" spans="2:5" x14ac:dyDescent="0.3">
      <c r="B458" s="11">
        <f>'B25 Co-Gen Energy Forecast'!B458</f>
        <v>59203</v>
      </c>
      <c r="C458" s="49" t="s">
        <v>63</v>
      </c>
      <c r="D458" s="49" t="s">
        <v>63</v>
      </c>
      <c r="E458" s="49" t="s">
        <v>63</v>
      </c>
    </row>
    <row r="459" spans="2:5" x14ac:dyDescent="0.3">
      <c r="B459" s="11">
        <f>'B25 Co-Gen Energy Forecast'!B459</f>
        <v>59231</v>
      </c>
      <c r="C459" s="49" t="s">
        <v>63</v>
      </c>
      <c r="D459" s="49" t="s">
        <v>63</v>
      </c>
      <c r="E459" s="49" t="s">
        <v>63</v>
      </c>
    </row>
    <row r="460" spans="2:5" x14ac:dyDescent="0.3">
      <c r="B460" s="11">
        <f>'B25 Co-Gen Energy Forecast'!B460</f>
        <v>59262</v>
      </c>
      <c r="C460" s="49" t="s">
        <v>63</v>
      </c>
      <c r="D460" s="49" t="s">
        <v>63</v>
      </c>
      <c r="E460" s="49" t="s">
        <v>63</v>
      </c>
    </row>
    <row r="461" spans="2:5" x14ac:dyDescent="0.3">
      <c r="B461" s="11">
        <f>'B25 Co-Gen Energy Forecast'!B461</f>
        <v>59292</v>
      </c>
      <c r="C461" s="49" t="s">
        <v>63</v>
      </c>
      <c r="D461" s="49" t="s">
        <v>63</v>
      </c>
      <c r="E461" s="49" t="s">
        <v>63</v>
      </c>
    </row>
    <row r="462" spans="2:5" x14ac:dyDescent="0.3">
      <c r="B462" s="11">
        <f>'B25 Co-Gen Energy Forecast'!B462</f>
        <v>59323</v>
      </c>
      <c r="C462" s="49" t="s">
        <v>63</v>
      </c>
      <c r="D462" s="49" t="s">
        <v>63</v>
      </c>
      <c r="E462" s="49" t="s">
        <v>63</v>
      </c>
    </row>
    <row r="463" spans="2:5" x14ac:dyDescent="0.3">
      <c r="B463" s="11">
        <f>'B25 Co-Gen Energy Forecast'!B463</f>
        <v>59353</v>
      </c>
      <c r="C463" s="49" t="s">
        <v>63</v>
      </c>
      <c r="D463" s="49" t="s">
        <v>63</v>
      </c>
      <c r="E463" s="49" t="s">
        <v>63</v>
      </c>
    </row>
    <row r="464" spans="2:5" x14ac:dyDescent="0.3">
      <c r="B464" s="11">
        <f>'B25 Co-Gen Energy Forecast'!B464</f>
        <v>59384</v>
      </c>
      <c r="C464" s="49" t="s">
        <v>63</v>
      </c>
      <c r="D464" s="49" t="s">
        <v>63</v>
      </c>
      <c r="E464" s="49" t="s">
        <v>63</v>
      </c>
    </row>
    <row r="465" spans="2:5" x14ac:dyDescent="0.3">
      <c r="B465" s="11">
        <f>'B25 Co-Gen Energy Forecast'!B465</f>
        <v>59415</v>
      </c>
      <c r="C465" s="49" t="s">
        <v>63</v>
      </c>
      <c r="D465" s="49" t="s">
        <v>63</v>
      </c>
      <c r="E465" s="49" t="s">
        <v>63</v>
      </c>
    </row>
    <row r="466" spans="2:5" x14ac:dyDescent="0.3">
      <c r="B466" s="11">
        <f>'B25 Co-Gen Energy Forecast'!B466</f>
        <v>59445</v>
      </c>
      <c r="C466" s="49" t="s">
        <v>63</v>
      </c>
      <c r="D466" s="49" t="s">
        <v>63</v>
      </c>
      <c r="E466" s="49" t="s">
        <v>63</v>
      </c>
    </row>
    <row r="467" spans="2:5" x14ac:dyDescent="0.3">
      <c r="B467" s="11">
        <f>'B25 Co-Gen Energy Forecast'!B467</f>
        <v>59476</v>
      </c>
      <c r="C467" s="49" t="s">
        <v>63</v>
      </c>
      <c r="D467" s="49" t="s">
        <v>63</v>
      </c>
      <c r="E467" s="49" t="s">
        <v>63</v>
      </c>
    </row>
    <row r="468" spans="2:5" x14ac:dyDescent="0.3">
      <c r="B468" s="11">
        <f>'B25 Co-Gen Energy Forecast'!B468</f>
        <v>59506</v>
      </c>
      <c r="C468" s="49" t="s">
        <v>63</v>
      </c>
      <c r="D468" s="49" t="s">
        <v>63</v>
      </c>
      <c r="E468" s="49" t="s">
        <v>63</v>
      </c>
    </row>
    <row r="469" spans="2:5" x14ac:dyDescent="0.3">
      <c r="B469" s="11">
        <f>'B25 Co-Gen Energy Forecast'!B469</f>
        <v>59537</v>
      </c>
      <c r="C469" s="49" t="s">
        <v>63</v>
      </c>
      <c r="D469" s="49" t="s">
        <v>63</v>
      </c>
      <c r="E469" s="49" t="s">
        <v>63</v>
      </c>
    </row>
    <row r="470" spans="2:5" x14ac:dyDescent="0.3">
      <c r="B470" s="11">
        <f>'B25 Co-Gen Energy Forecast'!B470</f>
        <v>59568</v>
      </c>
      <c r="C470" s="49" t="s">
        <v>63</v>
      </c>
      <c r="D470" s="49" t="s">
        <v>63</v>
      </c>
      <c r="E470" s="49" t="s">
        <v>63</v>
      </c>
    </row>
    <row r="471" spans="2:5" x14ac:dyDescent="0.3">
      <c r="B471" s="11">
        <f>'B25 Co-Gen Energy Forecast'!B471</f>
        <v>59596</v>
      </c>
      <c r="C471" s="49" t="s">
        <v>63</v>
      </c>
      <c r="D471" s="49" t="s">
        <v>63</v>
      </c>
      <c r="E471" s="49" t="s">
        <v>63</v>
      </c>
    </row>
    <row r="472" spans="2:5" x14ac:dyDescent="0.3">
      <c r="B472" s="11">
        <f>'B25 Co-Gen Energy Forecast'!B472</f>
        <v>59627</v>
      </c>
      <c r="C472" s="49" t="s">
        <v>63</v>
      </c>
      <c r="D472" s="49" t="s">
        <v>63</v>
      </c>
      <c r="E472" s="49" t="s">
        <v>63</v>
      </c>
    </row>
    <row r="473" spans="2:5" x14ac:dyDescent="0.3">
      <c r="B473" s="11">
        <f>'B25 Co-Gen Energy Forecast'!B473</f>
        <v>59657</v>
      </c>
      <c r="C473" s="49" t="s">
        <v>63</v>
      </c>
      <c r="D473" s="49" t="s">
        <v>63</v>
      </c>
      <c r="E473" s="49" t="s">
        <v>63</v>
      </c>
    </row>
    <row r="474" spans="2:5" x14ac:dyDescent="0.3">
      <c r="B474" s="11">
        <f>'B25 Co-Gen Energy Forecast'!B474</f>
        <v>59688</v>
      </c>
      <c r="C474" s="49" t="s">
        <v>63</v>
      </c>
      <c r="D474" s="49" t="s">
        <v>63</v>
      </c>
      <c r="E474" s="49" t="s">
        <v>63</v>
      </c>
    </row>
    <row r="475" spans="2:5" x14ac:dyDescent="0.3">
      <c r="B475" s="11">
        <f>'B25 Co-Gen Energy Forecast'!B475</f>
        <v>59718</v>
      </c>
      <c r="C475" s="49" t="s">
        <v>63</v>
      </c>
      <c r="D475" s="49" t="s">
        <v>63</v>
      </c>
      <c r="E475" s="49" t="s">
        <v>63</v>
      </c>
    </row>
    <row r="476" spans="2:5" x14ac:dyDescent="0.3">
      <c r="B476" s="11">
        <f>'B25 Co-Gen Energy Forecast'!B476</f>
        <v>59749</v>
      </c>
      <c r="C476" s="49" t="s">
        <v>63</v>
      </c>
      <c r="D476" s="49" t="s">
        <v>63</v>
      </c>
      <c r="E476" s="49" t="s">
        <v>63</v>
      </c>
    </row>
    <row r="477" spans="2:5" x14ac:dyDescent="0.3">
      <c r="B477" s="11">
        <f>'B25 Co-Gen Energy Forecast'!B477</f>
        <v>59780</v>
      </c>
      <c r="C477" s="49" t="s">
        <v>63</v>
      </c>
      <c r="D477" s="49" t="s">
        <v>63</v>
      </c>
      <c r="E477" s="49" t="s">
        <v>63</v>
      </c>
    </row>
    <row r="478" spans="2:5" x14ac:dyDescent="0.3">
      <c r="B478" s="11">
        <f>'B25 Co-Gen Energy Forecast'!B478</f>
        <v>59810</v>
      </c>
      <c r="C478" s="49" t="s">
        <v>63</v>
      </c>
      <c r="D478" s="49" t="s">
        <v>63</v>
      </c>
      <c r="E478" s="49" t="s">
        <v>63</v>
      </c>
    </row>
    <row r="479" spans="2:5" x14ac:dyDescent="0.3">
      <c r="B479" s="11">
        <f>'B25 Co-Gen Energy Forecast'!B479</f>
        <v>59841</v>
      </c>
      <c r="C479" s="49" t="s">
        <v>63</v>
      </c>
      <c r="D479" s="49" t="s">
        <v>63</v>
      </c>
      <c r="E479" s="49" t="s">
        <v>63</v>
      </c>
    </row>
    <row r="480" spans="2:5" x14ac:dyDescent="0.3">
      <c r="B480" s="11">
        <f>'B25 Co-Gen Energy Forecast'!B480</f>
        <v>59871</v>
      </c>
      <c r="C480" s="49" t="s">
        <v>63</v>
      </c>
      <c r="D480" s="49" t="s">
        <v>63</v>
      </c>
      <c r="E480" s="49" t="s">
        <v>63</v>
      </c>
    </row>
    <row r="481" spans="2:5" x14ac:dyDescent="0.3">
      <c r="B481" s="11">
        <f>'B25 Co-Gen Energy Forecast'!B481</f>
        <v>59902</v>
      </c>
      <c r="C481" s="49" t="s">
        <v>63</v>
      </c>
      <c r="D481" s="49" t="s">
        <v>63</v>
      </c>
      <c r="E481" s="49" t="s">
        <v>63</v>
      </c>
    </row>
    <row r="482" spans="2:5" x14ac:dyDescent="0.3">
      <c r="B482" s="11">
        <f>'B25 Co-Gen Energy Forecast'!B482</f>
        <v>59933</v>
      </c>
      <c r="C482" s="49" t="s">
        <v>63</v>
      </c>
      <c r="D482" s="49" t="s">
        <v>63</v>
      </c>
      <c r="E482" s="49" t="s">
        <v>63</v>
      </c>
    </row>
    <row r="483" spans="2:5" x14ac:dyDescent="0.3">
      <c r="B483" s="11">
        <f>'B25 Co-Gen Energy Forecast'!B483</f>
        <v>59962</v>
      </c>
      <c r="C483" s="49" t="s">
        <v>63</v>
      </c>
      <c r="D483" s="49" t="s">
        <v>63</v>
      </c>
      <c r="E483" s="49" t="s">
        <v>63</v>
      </c>
    </row>
    <row r="484" spans="2:5" x14ac:dyDescent="0.3">
      <c r="B484" s="11">
        <f>'B25 Co-Gen Energy Forecast'!B484</f>
        <v>59993</v>
      </c>
      <c r="C484" s="49" t="s">
        <v>63</v>
      </c>
      <c r="D484" s="49" t="s">
        <v>63</v>
      </c>
      <c r="E484" s="49" t="s">
        <v>63</v>
      </c>
    </row>
    <row r="485" spans="2:5" x14ac:dyDescent="0.3">
      <c r="B485" s="11">
        <f>'B25 Co-Gen Energy Forecast'!B485</f>
        <v>60023</v>
      </c>
      <c r="C485" s="49" t="s">
        <v>63</v>
      </c>
      <c r="D485" s="49" t="s">
        <v>63</v>
      </c>
      <c r="E485" s="49" t="s">
        <v>63</v>
      </c>
    </row>
    <row r="486" spans="2:5" x14ac:dyDescent="0.3">
      <c r="B486" s="11">
        <f>'B25 Co-Gen Energy Forecast'!B486</f>
        <v>60054</v>
      </c>
      <c r="C486" s="49" t="s">
        <v>63</v>
      </c>
      <c r="D486" s="49" t="s">
        <v>63</v>
      </c>
      <c r="E486" s="49" t="s">
        <v>63</v>
      </c>
    </row>
    <row r="487" spans="2:5" x14ac:dyDescent="0.3">
      <c r="B487" s="11">
        <f>'B25 Co-Gen Energy Forecast'!B487</f>
        <v>60084</v>
      </c>
      <c r="C487" s="49" t="s">
        <v>63</v>
      </c>
      <c r="D487" s="49" t="s">
        <v>63</v>
      </c>
      <c r="E487" s="49" t="s">
        <v>63</v>
      </c>
    </row>
    <row r="488" spans="2:5" x14ac:dyDescent="0.3">
      <c r="B488" s="11">
        <f>'B25 Co-Gen Energy Forecast'!B488</f>
        <v>60115</v>
      </c>
      <c r="C488" s="49" t="s">
        <v>63</v>
      </c>
      <c r="D488" s="49" t="s">
        <v>63</v>
      </c>
      <c r="E488" s="49" t="s">
        <v>63</v>
      </c>
    </row>
    <row r="489" spans="2:5" x14ac:dyDescent="0.3">
      <c r="B489" s="11">
        <f>'B25 Co-Gen Energy Forecast'!B489</f>
        <v>60146</v>
      </c>
      <c r="C489" s="49" t="s">
        <v>63</v>
      </c>
      <c r="D489" s="49" t="s">
        <v>63</v>
      </c>
      <c r="E489" s="49" t="s">
        <v>63</v>
      </c>
    </row>
    <row r="490" spans="2:5" x14ac:dyDescent="0.3">
      <c r="B490" s="11">
        <f>'B25 Co-Gen Energy Forecast'!B490</f>
        <v>60176</v>
      </c>
      <c r="C490" s="49" t="s">
        <v>63</v>
      </c>
      <c r="D490" s="49" t="s">
        <v>63</v>
      </c>
      <c r="E490" s="49" t="s">
        <v>63</v>
      </c>
    </row>
    <row r="491" spans="2:5" x14ac:dyDescent="0.3">
      <c r="B491" s="11">
        <f>'B25 Co-Gen Energy Forecast'!B491</f>
        <v>60207</v>
      </c>
      <c r="C491" s="49" t="s">
        <v>63</v>
      </c>
      <c r="D491" s="49" t="s">
        <v>63</v>
      </c>
      <c r="E491" s="49" t="s">
        <v>63</v>
      </c>
    </row>
    <row r="492" spans="2:5" x14ac:dyDescent="0.3">
      <c r="B492" s="11">
        <f>'B25 Co-Gen Energy Forecast'!B492</f>
        <v>60237</v>
      </c>
      <c r="C492" s="49" t="s">
        <v>63</v>
      </c>
      <c r="D492" s="49" t="s">
        <v>63</v>
      </c>
      <c r="E492" s="49" t="s">
        <v>63</v>
      </c>
    </row>
    <row r="493" spans="2:5" x14ac:dyDescent="0.3">
      <c r="B493" s="11">
        <f>'B25 Co-Gen Energy Forecast'!B493</f>
        <v>60268</v>
      </c>
      <c r="C493" s="49" t="s">
        <v>63</v>
      </c>
      <c r="D493" s="49" t="s">
        <v>63</v>
      </c>
      <c r="E493" s="49" t="s">
        <v>63</v>
      </c>
    </row>
    <row r="494" spans="2:5" x14ac:dyDescent="0.3">
      <c r="B494" s="11">
        <f>'B25 Co-Gen Energy Forecast'!B494</f>
        <v>60299</v>
      </c>
      <c r="C494" s="49" t="s">
        <v>63</v>
      </c>
      <c r="D494" s="49" t="s">
        <v>63</v>
      </c>
      <c r="E494" s="49" t="s">
        <v>63</v>
      </c>
    </row>
    <row r="495" spans="2:5" x14ac:dyDescent="0.3">
      <c r="B495" s="11">
        <f>'B25 Co-Gen Energy Forecast'!B495</f>
        <v>60327</v>
      </c>
      <c r="C495" s="49" t="s">
        <v>63</v>
      </c>
      <c r="D495" s="49" t="s">
        <v>63</v>
      </c>
      <c r="E495" s="49" t="s">
        <v>63</v>
      </c>
    </row>
    <row r="496" spans="2:5" x14ac:dyDescent="0.3">
      <c r="B496" s="11">
        <f>'B25 Co-Gen Energy Forecast'!B496</f>
        <v>60358</v>
      </c>
      <c r="C496" s="49" t="s">
        <v>63</v>
      </c>
      <c r="D496" s="49" t="s">
        <v>63</v>
      </c>
      <c r="E496" s="49" t="s">
        <v>63</v>
      </c>
    </row>
    <row r="497" spans="2:5" x14ac:dyDescent="0.3">
      <c r="B497" s="11">
        <f>'B25 Co-Gen Energy Forecast'!B497</f>
        <v>60388</v>
      </c>
      <c r="C497" s="49" t="s">
        <v>63</v>
      </c>
      <c r="D497" s="49" t="s">
        <v>63</v>
      </c>
      <c r="E497" s="49" t="s">
        <v>63</v>
      </c>
    </row>
    <row r="498" spans="2:5" x14ac:dyDescent="0.3">
      <c r="B498" s="11">
        <f>'B25 Co-Gen Energy Forecast'!B498</f>
        <v>60419</v>
      </c>
      <c r="C498" s="49" t="s">
        <v>63</v>
      </c>
      <c r="D498" s="49" t="s">
        <v>63</v>
      </c>
      <c r="E498" s="49" t="s">
        <v>63</v>
      </c>
    </row>
    <row r="499" spans="2:5" x14ac:dyDescent="0.3">
      <c r="B499" s="11">
        <f>'B25 Co-Gen Energy Forecast'!B499</f>
        <v>60449</v>
      </c>
      <c r="C499" s="49" t="s">
        <v>63</v>
      </c>
      <c r="D499" s="49" t="s">
        <v>63</v>
      </c>
      <c r="E499" s="49" t="s">
        <v>63</v>
      </c>
    </row>
    <row r="500" spans="2:5" x14ac:dyDescent="0.3">
      <c r="B500" s="11">
        <f>'B25 Co-Gen Energy Forecast'!B500</f>
        <v>60480</v>
      </c>
      <c r="C500" s="49" t="s">
        <v>63</v>
      </c>
      <c r="D500" s="49" t="s">
        <v>63</v>
      </c>
      <c r="E500" s="49" t="s">
        <v>63</v>
      </c>
    </row>
    <row r="501" spans="2:5" x14ac:dyDescent="0.3">
      <c r="B501" s="11">
        <f>'B25 Co-Gen Energy Forecast'!B501</f>
        <v>60511</v>
      </c>
      <c r="C501" s="49" t="s">
        <v>63</v>
      </c>
      <c r="D501" s="49" t="s">
        <v>63</v>
      </c>
      <c r="E501" s="49" t="s">
        <v>63</v>
      </c>
    </row>
    <row r="502" spans="2:5" x14ac:dyDescent="0.3">
      <c r="B502" s="11">
        <f>'B25 Co-Gen Energy Forecast'!B502</f>
        <v>60541</v>
      </c>
      <c r="C502" s="49" t="s">
        <v>63</v>
      </c>
      <c r="D502" s="49" t="s">
        <v>63</v>
      </c>
      <c r="E502" s="49" t="s">
        <v>63</v>
      </c>
    </row>
    <row r="503" spans="2:5" x14ac:dyDescent="0.3">
      <c r="B503" s="11">
        <f>'B25 Co-Gen Energy Forecast'!B503</f>
        <v>60572</v>
      </c>
      <c r="C503" s="49" t="s">
        <v>63</v>
      </c>
      <c r="D503" s="49" t="s">
        <v>63</v>
      </c>
      <c r="E503" s="49" t="s">
        <v>63</v>
      </c>
    </row>
    <row r="504" spans="2:5" x14ac:dyDescent="0.3">
      <c r="B504" s="11">
        <f>'B25 Co-Gen Energy Forecast'!B504</f>
        <v>60602</v>
      </c>
      <c r="C504" s="49" t="s">
        <v>63</v>
      </c>
      <c r="D504" s="49" t="s">
        <v>63</v>
      </c>
      <c r="E504" s="49" t="s">
        <v>63</v>
      </c>
    </row>
    <row r="505" spans="2:5" x14ac:dyDescent="0.3">
      <c r="B505" s="11"/>
      <c r="C505" s="16"/>
      <c r="D505" s="16"/>
    </row>
  </sheetData>
  <mergeCells count="2">
    <mergeCell ref="C3:D3"/>
    <mergeCell ref="F3:G3"/>
  </mergeCells>
  <pageMargins left="0.7" right="0.7" top="0.75" bottom="0.75" header="0.3" footer="0.3"/>
  <pageSetup scale="48" orientation="portrait" r:id="rId1"/>
  <headerFooter>
    <oddHeader>&amp;C&amp;"-,Bold"&amp;K000000PUBLIC DISCLOSURE&amp;KFF0000
&amp;R&amp;F</oddHeader>
    <oddFooter>&amp;CPage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4F7F3-B2FA-4B04-8FC1-07D5D01BDE4E}">
  <dimension ref="B1:N504"/>
  <sheetViews>
    <sheetView view="pageLayout" zoomScaleNormal="100" workbookViewId="0"/>
  </sheetViews>
  <sheetFormatPr defaultRowHeight="14.4" x14ac:dyDescent="0.3"/>
  <cols>
    <col min="2" max="2" width="9.6640625" bestFit="1" customWidth="1"/>
    <col min="3" max="4" width="10.6640625" customWidth="1"/>
    <col min="6" max="7" width="10.6640625" customWidth="1"/>
    <col min="8" max="8" width="12.6640625" customWidth="1"/>
    <col min="10" max="10" width="9.5546875" bestFit="1" customWidth="1"/>
  </cols>
  <sheetData>
    <row r="1" spans="2:14" x14ac:dyDescent="0.3">
      <c r="C1" t="s">
        <v>49</v>
      </c>
      <c r="F1" s="22">
        <v>-1</v>
      </c>
    </row>
    <row r="2" spans="2:14" x14ac:dyDescent="0.3">
      <c r="I2" s="22"/>
      <c r="J2" s="22"/>
    </row>
    <row r="3" spans="2:14" x14ac:dyDescent="0.3">
      <c r="C3" s="51" t="s">
        <v>48</v>
      </c>
      <c r="D3" s="51"/>
      <c r="F3" s="51"/>
      <c r="G3" s="51"/>
      <c r="H3" s="22"/>
      <c r="I3" s="1"/>
      <c r="J3" s="26"/>
      <c r="M3" s="50"/>
      <c r="N3" s="50"/>
    </row>
    <row r="4" spans="2:14" x14ac:dyDescent="0.3">
      <c r="C4" s="2" t="s">
        <v>46</v>
      </c>
      <c r="D4" s="2" t="s">
        <v>47</v>
      </c>
      <c r="E4" s="1" t="s">
        <v>4</v>
      </c>
      <c r="F4" s="2"/>
      <c r="G4" s="2"/>
      <c r="H4" s="22"/>
      <c r="I4" s="1"/>
      <c r="J4" s="26"/>
      <c r="M4" s="2"/>
      <c r="N4" s="2"/>
    </row>
    <row r="5" spans="2:14" x14ac:dyDescent="0.3">
      <c r="B5" s="11">
        <f>'B25 Co-Gen Energy Forecast'!B5</f>
        <v>45413</v>
      </c>
      <c r="C5" s="49" t="s">
        <v>63</v>
      </c>
      <c r="D5" s="49" t="s">
        <v>63</v>
      </c>
      <c r="E5" s="49" t="s">
        <v>63</v>
      </c>
      <c r="F5" s="2"/>
      <c r="G5" s="2"/>
      <c r="H5" s="22"/>
      <c r="J5" s="11"/>
    </row>
    <row r="6" spans="2:14" x14ac:dyDescent="0.3">
      <c r="B6" s="11">
        <f>'B25 Co-Gen Energy Forecast'!B6</f>
        <v>45444</v>
      </c>
      <c r="C6" s="49" t="s">
        <v>63</v>
      </c>
      <c r="D6" s="49" t="s">
        <v>63</v>
      </c>
      <c r="E6" s="49" t="s">
        <v>63</v>
      </c>
    </row>
    <row r="7" spans="2:14" x14ac:dyDescent="0.3">
      <c r="B7" s="11">
        <f>'B25 Co-Gen Energy Forecast'!B7</f>
        <v>45474</v>
      </c>
      <c r="C7" s="49" t="s">
        <v>63</v>
      </c>
      <c r="D7" s="49" t="s">
        <v>63</v>
      </c>
      <c r="E7" s="49" t="s">
        <v>63</v>
      </c>
    </row>
    <row r="8" spans="2:14" x14ac:dyDescent="0.3">
      <c r="B8" s="11">
        <f>'B25 Co-Gen Energy Forecast'!B8</f>
        <v>45505</v>
      </c>
      <c r="C8" s="49" t="s">
        <v>63</v>
      </c>
      <c r="D8" s="49" t="s">
        <v>63</v>
      </c>
      <c r="E8" s="49" t="s">
        <v>63</v>
      </c>
    </row>
    <row r="9" spans="2:14" x14ac:dyDescent="0.3">
      <c r="B9" s="11">
        <f>'B25 Co-Gen Energy Forecast'!B9</f>
        <v>45536</v>
      </c>
      <c r="C9" s="49" t="s">
        <v>63</v>
      </c>
      <c r="D9" s="49" t="s">
        <v>63</v>
      </c>
      <c r="E9" s="49" t="s">
        <v>63</v>
      </c>
    </row>
    <row r="10" spans="2:14" x14ac:dyDescent="0.3">
      <c r="B10" s="11">
        <f>'B25 Co-Gen Energy Forecast'!B10</f>
        <v>45566</v>
      </c>
      <c r="C10" s="49" t="s">
        <v>63</v>
      </c>
      <c r="D10" s="49" t="s">
        <v>63</v>
      </c>
      <c r="E10" s="49" t="s">
        <v>63</v>
      </c>
    </row>
    <row r="11" spans="2:14" x14ac:dyDescent="0.3">
      <c r="B11" s="11">
        <f>'B25 Co-Gen Energy Forecast'!B11</f>
        <v>45597</v>
      </c>
      <c r="C11" s="49" t="s">
        <v>63</v>
      </c>
      <c r="D11" s="49" t="s">
        <v>63</v>
      </c>
      <c r="E11" s="49" t="s">
        <v>63</v>
      </c>
    </row>
    <row r="12" spans="2:14" x14ac:dyDescent="0.3">
      <c r="B12" s="11">
        <f>'B25 Co-Gen Energy Forecast'!B12</f>
        <v>45627</v>
      </c>
      <c r="C12" s="49" t="s">
        <v>63</v>
      </c>
      <c r="D12" s="49" t="s">
        <v>63</v>
      </c>
      <c r="E12" s="49" t="s">
        <v>63</v>
      </c>
    </row>
    <row r="13" spans="2:14" x14ac:dyDescent="0.3">
      <c r="B13" s="11">
        <f>'B25 Co-Gen Energy Forecast'!B13</f>
        <v>45658</v>
      </c>
      <c r="C13" s="49" t="s">
        <v>63</v>
      </c>
      <c r="D13" s="49" t="s">
        <v>63</v>
      </c>
      <c r="E13" s="49" t="s">
        <v>63</v>
      </c>
    </row>
    <row r="14" spans="2:14" x14ac:dyDescent="0.3">
      <c r="B14" s="11">
        <f>'B25 Co-Gen Energy Forecast'!B14</f>
        <v>45689</v>
      </c>
      <c r="C14" s="49" t="s">
        <v>63</v>
      </c>
      <c r="D14" s="49" t="s">
        <v>63</v>
      </c>
      <c r="E14" s="49" t="s">
        <v>63</v>
      </c>
    </row>
    <row r="15" spans="2:14" x14ac:dyDescent="0.3">
      <c r="B15" s="11">
        <f>'B25 Co-Gen Energy Forecast'!B15</f>
        <v>45717</v>
      </c>
      <c r="C15" s="49" t="s">
        <v>63</v>
      </c>
      <c r="D15" s="49" t="s">
        <v>63</v>
      </c>
      <c r="E15" s="49" t="s">
        <v>63</v>
      </c>
    </row>
    <row r="16" spans="2:14" x14ac:dyDescent="0.3">
      <c r="B16" s="11">
        <f>'B25 Co-Gen Energy Forecast'!B16</f>
        <v>45748</v>
      </c>
      <c r="C16" s="49" t="s">
        <v>63</v>
      </c>
      <c r="D16" s="49" t="s">
        <v>63</v>
      </c>
      <c r="E16" s="49" t="s">
        <v>63</v>
      </c>
    </row>
    <row r="17" spans="2:5" x14ac:dyDescent="0.3">
      <c r="B17" s="11">
        <f>'B25 Co-Gen Energy Forecast'!B17</f>
        <v>45778</v>
      </c>
      <c r="C17" s="49" t="s">
        <v>63</v>
      </c>
      <c r="D17" s="49" t="s">
        <v>63</v>
      </c>
      <c r="E17" s="49" t="s">
        <v>63</v>
      </c>
    </row>
    <row r="18" spans="2:5" x14ac:dyDescent="0.3">
      <c r="B18" s="11">
        <f>'B25 Co-Gen Energy Forecast'!B18</f>
        <v>45809</v>
      </c>
      <c r="C18" s="49" t="s">
        <v>63</v>
      </c>
      <c r="D18" s="49" t="s">
        <v>63</v>
      </c>
      <c r="E18" s="49" t="s">
        <v>63</v>
      </c>
    </row>
    <row r="19" spans="2:5" x14ac:dyDescent="0.3">
      <c r="B19" s="11">
        <f>'B25 Co-Gen Energy Forecast'!B19</f>
        <v>45839</v>
      </c>
      <c r="C19" s="49" t="s">
        <v>63</v>
      </c>
      <c r="D19" s="49" t="s">
        <v>63</v>
      </c>
      <c r="E19" s="49" t="s">
        <v>63</v>
      </c>
    </row>
    <row r="20" spans="2:5" x14ac:dyDescent="0.3">
      <c r="B20" s="11">
        <f>'B25 Co-Gen Energy Forecast'!B20</f>
        <v>45870</v>
      </c>
      <c r="C20" s="49" t="s">
        <v>63</v>
      </c>
      <c r="D20" s="49" t="s">
        <v>63</v>
      </c>
      <c r="E20" s="49" t="s">
        <v>63</v>
      </c>
    </row>
    <row r="21" spans="2:5" x14ac:dyDescent="0.3">
      <c r="B21" s="11">
        <f>'B25 Co-Gen Energy Forecast'!B21</f>
        <v>45901</v>
      </c>
      <c r="C21" s="49" t="s">
        <v>63</v>
      </c>
      <c r="D21" s="49" t="s">
        <v>63</v>
      </c>
      <c r="E21" s="49" t="s">
        <v>63</v>
      </c>
    </row>
    <row r="22" spans="2:5" x14ac:dyDescent="0.3">
      <c r="B22" s="11">
        <f>'B25 Co-Gen Energy Forecast'!B22</f>
        <v>45931</v>
      </c>
      <c r="C22" s="49" t="s">
        <v>63</v>
      </c>
      <c r="D22" s="49" t="s">
        <v>63</v>
      </c>
      <c r="E22" s="49" t="s">
        <v>63</v>
      </c>
    </row>
    <row r="23" spans="2:5" x14ac:dyDescent="0.3">
      <c r="B23" s="11">
        <f>'B25 Co-Gen Energy Forecast'!B23</f>
        <v>45962</v>
      </c>
      <c r="C23" s="49" t="s">
        <v>63</v>
      </c>
      <c r="D23" s="49" t="s">
        <v>63</v>
      </c>
      <c r="E23" s="49" t="s">
        <v>63</v>
      </c>
    </row>
    <row r="24" spans="2:5" x14ac:dyDescent="0.3">
      <c r="B24" s="11">
        <f>'B25 Co-Gen Energy Forecast'!B24</f>
        <v>45992</v>
      </c>
      <c r="C24" s="49" t="s">
        <v>63</v>
      </c>
      <c r="D24" s="49" t="s">
        <v>63</v>
      </c>
      <c r="E24" s="49" t="s">
        <v>63</v>
      </c>
    </row>
    <row r="25" spans="2:5" x14ac:dyDescent="0.3">
      <c r="B25" s="11">
        <f>'B25 Co-Gen Energy Forecast'!B25</f>
        <v>46023</v>
      </c>
      <c r="C25" s="49" t="s">
        <v>63</v>
      </c>
      <c r="D25" s="49" t="s">
        <v>63</v>
      </c>
      <c r="E25" s="49" t="s">
        <v>63</v>
      </c>
    </row>
    <row r="26" spans="2:5" x14ac:dyDescent="0.3">
      <c r="B26" s="11">
        <f>'B25 Co-Gen Energy Forecast'!B26</f>
        <v>46054</v>
      </c>
      <c r="C26" s="49" t="s">
        <v>63</v>
      </c>
      <c r="D26" s="49" t="s">
        <v>63</v>
      </c>
      <c r="E26" s="49" t="s">
        <v>63</v>
      </c>
    </row>
    <row r="27" spans="2:5" x14ac:dyDescent="0.3">
      <c r="B27" s="11">
        <f>'B25 Co-Gen Energy Forecast'!B27</f>
        <v>46082</v>
      </c>
      <c r="C27" s="49" t="s">
        <v>63</v>
      </c>
      <c r="D27" s="49" t="s">
        <v>63</v>
      </c>
      <c r="E27" s="49" t="s">
        <v>63</v>
      </c>
    </row>
    <row r="28" spans="2:5" x14ac:dyDescent="0.3">
      <c r="B28" s="11">
        <f>'B25 Co-Gen Energy Forecast'!B28</f>
        <v>46113</v>
      </c>
      <c r="C28" s="49" t="s">
        <v>63</v>
      </c>
      <c r="D28" s="49" t="s">
        <v>63</v>
      </c>
      <c r="E28" s="49" t="s">
        <v>63</v>
      </c>
    </row>
    <row r="29" spans="2:5" x14ac:dyDescent="0.3">
      <c r="B29" s="11">
        <f>'B25 Co-Gen Energy Forecast'!B29</f>
        <v>46143</v>
      </c>
      <c r="C29" s="49" t="s">
        <v>63</v>
      </c>
      <c r="D29" s="49" t="s">
        <v>63</v>
      </c>
      <c r="E29" s="49" t="s">
        <v>63</v>
      </c>
    </row>
    <row r="30" spans="2:5" x14ac:dyDescent="0.3">
      <c r="B30" s="11">
        <f>'B25 Co-Gen Energy Forecast'!B30</f>
        <v>46174</v>
      </c>
      <c r="C30" s="49" t="s">
        <v>63</v>
      </c>
      <c r="D30" s="49" t="s">
        <v>63</v>
      </c>
      <c r="E30" s="49" t="s">
        <v>63</v>
      </c>
    </row>
    <row r="31" spans="2:5" x14ac:dyDescent="0.3">
      <c r="B31" s="11">
        <f>'B25 Co-Gen Energy Forecast'!B31</f>
        <v>46204</v>
      </c>
      <c r="C31" s="49" t="s">
        <v>63</v>
      </c>
      <c r="D31" s="49" t="s">
        <v>63</v>
      </c>
      <c r="E31" s="49" t="s">
        <v>63</v>
      </c>
    </row>
    <row r="32" spans="2:5" x14ac:dyDescent="0.3">
      <c r="B32" s="11">
        <f>'B25 Co-Gen Energy Forecast'!B32</f>
        <v>46235</v>
      </c>
      <c r="C32" s="49" t="s">
        <v>63</v>
      </c>
      <c r="D32" s="49" t="s">
        <v>63</v>
      </c>
      <c r="E32" s="49" t="s">
        <v>63</v>
      </c>
    </row>
    <row r="33" spans="2:5" x14ac:dyDescent="0.3">
      <c r="B33" s="11">
        <f>'B25 Co-Gen Energy Forecast'!B33</f>
        <v>46266</v>
      </c>
      <c r="C33" s="49" t="s">
        <v>63</v>
      </c>
      <c r="D33" s="49" t="s">
        <v>63</v>
      </c>
      <c r="E33" s="49" t="s">
        <v>63</v>
      </c>
    </row>
    <row r="34" spans="2:5" x14ac:dyDescent="0.3">
      <c r="B34" s="11">
        <f>'B25 Co-Gen Energy Forecast'!B34</f>
        <v>46296</v>
      </c>
      <c r="C34" s="49" t="s">
        <v>63</v>
      </c>
      <c r="D34" s="49" t="s">
        <v>63</v>
      </c>
      <c r="E34" s="49" t="s">
        <v>63</v>
      </c>
    </row>
    <row r="35" spans="2:5" x14ac:dyDescent="0.3">
      <c r="B35" s="11">
        <f>'B25 Co-Gen Energy Forecast'!B35</f>
        <v>46327</v>
      </c>
      <c r="C35" s="49" t="s">
        <v>63</v>
      </c>
      <c r="D35" s="49" t="s">
        <v>63</v>
      </c>
      <c r="E35" s="49" t="s">
        <v>63</v>
      </c>
    </row>
    <row r="36" spans="2:5" x14ac:dyDescent="0.3">
      <c r="B36" s="11">
        <f>'B25 Co-Gen Energy Forecast'!B36</f>
        <v>46357</v>
      </c>
      <c r="C36" s="49" t="s">
        <v>63</v>
      </c>
      <c r="D36" s="49" t="s">
        <v>63</v>
      </c>
      <c r="E36" s="49" t="s">
        <v>63</v>
      </c>
    </row>
    <row r="37" spans="2:5" x14ac:dyDescent="0.3">
      <c r="B37" s="11">
        <f>'B25 Co-Gen Energy Forecast'!B37</f>
        <v>46388</v>
      </c>
      <c r="C37" s="49" t="s">
        <v>63</v>
      </c>
      <c r="D37" s="49" t="s">
        <v>63</v>
      </c>
      <c r="E37" s="49" t="s">
        <v>63</v>
      </c>
    </row>
    <row r="38" spans="2:5" x14ac:dyDescent="0.3">
      <c r="B38" s="11">
        <f>'B25 Co-Gen Energy Forecast'!B38</f>
        <v>46419</v>
      </c>
      <c r="C38" s="49" t="s">
        <v>63</v>
      </c>
      <c r="D38" s="49" t="s">
        <v>63</v>
      </c>
      <c r="E38" s="49" t="s">
        <v>63</v>
      </c>
    </row>
    <row r="39" spans="2:5" x14ac:dyDescent="0.3">
      <c r="B39" s="11">
        <f>'B25 Co-Gen Energy Forecast'!B39</f>
        <v>46447</v>
      </c>
      <c r="C39" s="49" t="s">
        <v>63</v>
      </c>
      <c r="D39" s="49" t="s">
        <v>63</v>
      </c>
      <c r="E39" s="49" t="s">
        <v>63</v>
      </c>
    </row>
    <row r="40" spans="2:5" x14ac:dyDescent="0.3">
      <c r="B40" s="11">
        <f>'B25 Co-Gen Energy Forecast'!B40</f>
        <v>46478</v>
      </c>
      <c r="C40" s="49" t="s">
        <v>63</v>
      </c>
      <c r="D40" s="49" t="s">
        <v>63</v>
      </c>
      <c r="E40" s="49" t="s">
        <v>63</v>
      </c>
    </row>
    <row r="41" spans="2:5" x14ac:dyDescent="0.3">
      <c r="B41" s="11">
        <f>'B25 Co-Gen Energy Forecast'!B41</f>
        <v>46508</v>
      </c>
      <c r="C41" s="49" t="s">
        <v>63</v>
      </c>
      <c r="D41" s="49" t="s">
        <v>63</v>
      </c>
      <c r="E41" s="49" t="s">
        <v>63</v>
      </c>
    </row>
    <row r="42" spans="2:5" x14ac:dyDescent="0.3">
      <c r="B42" s="11">
        <f>'B25 Co-Gen Energy Forecast'!B42</f>
        <v>46539</v>
      </c>
      <c r="C42" s="49" t="s">
        <v>63</v>
      </c>
      <c r="D42" s="49" t="s">
        <v>63</v>
      </c>
      <c r="E42" s="49" t="s">
        <v>63</v>
      </c>
    </row>
    <row r="43" spans="2:5" x14ac:dyDescent="0.3">
      <c r="B43" s="11">
        <f>'B25 Co-Gen Energy Forecast'!B43</f>
        <v>46569</v>
      </c>
      <c r="C43" s="49" t="s">
        <v>63</v>
      </c>
      <c r="D43" s="49" t="s">
        <v>63</v>
      </c>
      <c r="E43" s="49" t="s">
        <v>63</v>
      </c>
    </row>
    <row r="44" spans="2:5" x14ac:dyDescent="0.3">
      <c r="B44" s="11">
        <f>'B25 Co-Gen Energy Forecast'!B44</f>
        <v>46600</v>
      </c>
      <c r="C44" s="49" t="s">
        <v>63</v>
      </c>
      <c r="D44" s="49" t="s">
        <v>63</v>
      </c>
      <c r="E44" s="49" t="s">
        <v>63</v>
      </c>
    </row>
    <row r="45" spans="2:5" x14ac:dyDescent="0.3">
      <c r="B45" s="11">
        <f>'B25 Co-Gen Energy Forecast'!B45</f>
        <v>46631</v>
      </c>
      <c r="C45" s="49" t="s">
        <v>63</v>
      </c>
      <c r="D45" s="49" t="s">
        <v>63</v>
      </c>
      <c r="E45" s="49" t="s">
        <v>63</v>
      </c>
    </row>
    <row r="46" spans="2:5" x14ac:dyDescent="0.3">
      <c r="B46" s="11">
        <f>'B25 Co-Gen Energy Forecast'!B46</f>
        <v>46661</v>
      </c>
      <c r="C46" s="49" t="s">
        <v>63</v>
      </c>
      <c r="D46" s="49" t="s">
        <v>63</v>
      </c>
      <c r="E46" s="49" t="s">
        <v>63</v>
      </c>
    </row>
    <row r="47" spans="2:5" x14ac:dyDescent="0.3">
      <c r="B47" s="11">
        <f>'B25 Co-Gen Energy Forecast'!B47</f>
        <v>46692</v>
      </c>
      <c r="C47" s="49" t="s">
        <v>63</v>
      </c>
      <c r="D47" s="49" t="s">
        <v>63</v>
      </c>
      <c r="E47" s="49" t="s">
        <v>63</v>
      </c>
    </row>
    <row r="48" spans="2:5" x14ac:dyDescent="0.3">
      <c r="B48" s="11">
        <f>'B25 Co-Gen Energy Forecast'!B48</f>
        <v>46722</v>
      </c>
      <c r="C48" s="49" t="s">
        <v>63</v>
      </c>
      <c r="D48" s="49" t="s">
        <v>63</v>
      </c>
      <c r="E48" s="49" t="s">
        <v>63</v>
      </c>
    </row>
    <row r="49" spans="2:5" x14ac:dyDescent="0.3">
      <c r="B49" s="11">
        <f>'B25 Co-Gen Energy Forecast'!B49</f>
        <v>46753</v>
      </c>
      <c r="C49" s="49" t="s">
        <v>63</v>
      </c>
      <c r="D49" s="49" t="s">
        <v>63</v>
      </c>
      <c r="E49" s="49" t="s">
        <v>63</v>
      </c>
    </row>
    <row r="50" spans="2:5" x14ac:dyDescent="0.3">
      <c r="B50" s="11">
        <f>'B25 Co-Gen Energy Forecast'!B50</f>
        <v>46784</v>
      </c>
      <c r="C50" s="49" t="s">
        <v>63</v>
      </c>
      <c r="D50" s="49" t="s">
        <v>63</v>
      </c>
      <c r="E50" s="49" t="s">
        <v>63</v>
      </c>
    </row>
    <row r="51" spans="2:5" x14ac:dyDescent="0.3">
      <c r="B51" s="11">
        <f>'B25 Co-Gen Energy Forecast'!B51</f>
        <v>46813</v>
      </c>
      <c r="C51" s="49" t="s">
        <v>63</v>
      </c>
      <c r="D51" s="49" t="s">
        <v>63</v>
      </c>
      <c r="E51" s="49" t="s">
        <v>63</v>
      </c>
    </row>
    <row r="52" spans="2:5" x14ac:dyDescent="0.3">
      <c r="B52" s="11">
        <f>'B25 Co-Gen Energy Forecast'!B52</f>
        <v>46844</v>
      </c>
      <c r="C52" s="49" t="s">
        <v>63</v>
      </c>
      <c r="D52" s="49" t="s">
        <v>63</v>
      </c>
      <c r="E52" s="49" t="s">
        <v>63</v>
      </c>
    </row>
    <row r="53" spans="2:5" x14ac:dyDescent="0.3">
      <c r="B53" s="11">
        <f>'B25 Co-Gen Energy Forecast'!B53</f>
        <v>46874</v>
      </c>
      <c r="C53" s="49" t="s">
        <v>63</v>
      </c>
      <c r="D53" s="49" t="s">
        <v>63</v>
      </c>
      <c r="E53" s="49" t="s">
        <v>63</v>
      </c>
    </row>
    <row r="54" spans="2:5" x14ac:dyDescent="0.3">
      <c r="B54" s="11">
        <f>'B25 Co-Gen Energy Forecast'!B54</f>
        <v>46905</v>
      </c>
      <c r="C54" s="49" t="s">
        <v>63</v>
      </c>
      <c r="D54" s="49" t="s">
        <v>63</v>
      </c>
      <c r="E54" s="49" t="s">
        <v>63</v>
      </c>
    </row>
    <row r="55" spans="2:5" x14ac:dyDescent="0.3">
      <c r="B55" s="11">
        <f>'B25 Co-Gen Energy Forecast'!B55</f>
        <v>46935</v>
      </c>
      <c r="C55" s="49" t="s">
        <v>63</v>
      </c>
      <c r="D55" s="49" t="s">
        <v>63</v>
      </c>
      <c r="E55" s="49" t="s">
        <v>63</v>
      </c>
    </row>
    <row r="56" spans="2:5" x14ac:dyDescent="0.3">
      <c r="B56" s="11">
        <f>'B25 Co-Gen Energy Forecast'!B56</f>
        <v>46966</v>
      </c>
      <c r="C56" s="49" t="s">
        <v>63</v>
      </c>
      <c r="D56" s="49" t="s">
        <v>63</v>
      </c>
      <c r="E56" s="49" t="s">
        <v>63</v>
      </c>
    </row>
    <row r="57" spans="2:5" x14ac:dyDescent="0.3">
      <c r="B57" s="11">
        <f>'B25 Co-Gen Energy Forecast'!B57</f>
        <v>46997</v>
      </c>
      <c r="C57" s="49" t="s">
        <v>63</v>
      </c>
      <c r="D57" s="49" t="s">
        <v>63</v>
      </c>
      <c r="E57" s="49" t="s">
        <v>63</v>
      </c>
    </row>
    <row r="58" spans="2:5" x14ac:dyDescent="0.3">
      <c r="B58" s="11">
        <f>'B25 Co-Gen Energy Forecast'!B58</f>
        <v>47027</v>
      </c>
      <c r="C58" s="49" t="s">
        <v>63</v>
      </c>
      <c r="D58" s="49" t="s">
        <v>63</v>
      </c>
      <c r="E58" s="49" t="s">
        <v>63</v>
      </c>
    </row>
    <row r="59" spans="2:5" x14ac:dyDescent="0.3">
      <c r="B59" s="11">
        <f>'B25 Co-Gen Energy Forecast'!B59</f>
        <v>47058</v>
      </c>
      <c r="C59" s="49" t="s">
        <v>63</v>
      </c>
      <c r="D59" s="49" t="s">
        <v>63</v>
      </c>
      <c r="E59" s="49" t="s">
        <v>63</v>
      </c>
    </row>
    <row r="60" spans="2:5" x14ac:dyDescent="0.3">
      <c r="B60" s="11">
        <f>'B25 Co-Gen Energy Forecast'!B60</f>
        <v>47088</v>
      </c>
      <c r="C60" s="49" t="s">
        <v>63</v>
      </c>
      <c r="D60" s="49" t="s">
        <v>63</v>
      </c>
      <c r="E60" s="49" t="s">
        <v>63</v>
      </c>
    </row>
    <row r="61" spans="2:5" x14ac:dyDescent="0.3">
      <c r="B61" s="11">
        <f>'B25 Co-Gen Energy Forecast'!B61</f>
        <v>47119</v>
      </c>
      <c r="C61" s="49" t="s">
        <v>63</v>
      </c>
      <c r="D61" s="49" t="s">
        <v>63</v>
      </c>
      <c r="E61" s="49" t="s">
        <v>63</v>
      </c>
    </row>
    <row r="62" spans="2:5" x14ac:dyDescent="0.3">
      <c r="B62" s="11">
        <f>'B25 Co-Gen Energy Forecast'!B62</f>
        <v>47150</v>
      </c>
      <c r="C62" s="49" t="s">
        <v>63</v>
      </c>
      <c r="D62" s="49" t="s">
        <v>63</v>
      </c>
      <c r="E62" s="49" t="s">
        <v>63</v>
      </c>
    </row>
    <row r="63" spans="2:5" x14ac:dyDescent="0.3">
      <c r="B63" s="11">
        <f>'B25 Co-Gen Energy Forecast'!B63</f>
        <v>47178</v>
      </c>
      <c r="C63" s="49" t="s">
        <v>63</v>
      </c>
      <c r="D63" s="49" t="s">
        <v>63</v>
      </c>
      <c r="E63" s="49" t="s">
        <v>63</v>
      </c>
    </row>
    <row r="64" spans="2:5" x14ac:dyDescent="0.3">
      <c r="B64" s="11">
        <f>'B25 Co-Gen Energy Forecast'!B64</f>
        <v>47209</v>
      </c>
      <c r="C64" s="49" t="s">
        <v>63</v>
      </c>
      <c r="D64" s="49" t="s">
        <v>63</v>
      </c>
      <c r="E64" s="49" t="s">
        <v>63</v>
      </c>
    </row>
    <row r="65" spans="2:5" x14ac:dyDescent="0.3">
      <c r="B65" s="11">
        <f>'B25 Co-Gen Energy Forecast'!B65</f>
        <v>47239</v>
      </c>
      <c r="C65" s="49" t="s">
        <v>63</v>
      </c>
      <c r="D65" s="49" t="s">
        <v>63</v>
      </c>
      <c r="E65" s="49" t="s">
        <v>63</v>
      </c>
    </row>
    <row r="66" spans="2:5" x14ac:dyDescent="0.3">
      <c r="B66" s="11">
        <f>'B25 Co-Gen Energy Forecast'!B66</f>
        <v>47270</v>
      </c>
      <c r="C66" s="49" t="s">
        <v>63</v>
      </c>
      <c r="D66" s="49" t="s">
        <v>63</v>
      </c>
      <c r="E66" s="49" t="s">
        <v>63</v>
      </c>
    </row>
    <row r="67" spans="2:5" x14ac:dyDescent="0.3">
      <c r="B67" s="11">
        <f>'B25 Co-Gen Energy Forecast'!B67</f>
        <v>47300</v>
      </c>
      <c r="C67" s="49" t="s">
        <v>63</v>
      </c>
      <c r="D67" s="49" t="s">
        <v>63</v>
      </c>
      <c r="E67" s="49" t="s">
        <v>63</v>
      </c>
    </row>
    <row r="68" spans="2:5" x14ac:dyDescent="0.3">
      <c r="B68" s="11">
        <f>'B25 Co-Gen Energy Forecast'!B68</f>
        <v>47331</v>
      </c>
      <c r="C68" s="49" t="s">
        <v>63</v>
      </c>
      <c r="D68" s="49" t="s">
        <v>63</v>
      </c>
      <c r="E68" s="49" t="s">
        <v>63</v>
      </c>
    </row>
    <row r="69" spans="2:5" x14ac:dyDescent="0.3">
      <c r="B69" s="11">
        <f>'B25 Co-Gen Energy Forecast'!B69</f>
        <v>47362</v>
      </c>
      <c r="C69" s="49" t="s">
        <v>63</v>
      </c>
      <c r="D69" s="49" t="s">
        <v>63</v>
      </c>
      <c r="E69" s="49" t="s">
        <v>63</v>
      </c>
    </row>
    <row r="70" spans="2:5" x14ac:dyDescent="0.3">
      <c r="B70" s="11">
        <f>'B25 Co-Gen Energy Forecast'!B70</f>
        <v>47392</v>
      </c>
      <c r="C70" s="49" t="s">
        <v>63</v>
      </c>
      <c r="D70" s="49" t="s">
        <v>63</v>
      </c>
      <c r="E70" s="49" t="s">
        <v>63</v>
      </c>
    </row>
    <row r="71" spans="2:5" x14ac:dyDescent="0.3">
      <c r="B71" s="11">
        <f>'B25 Co-Gen Energy Forecast'!B71</f>
        <v>47423</v>
      </c>
      <c r="C71" s="49" t="s">
        <v>63</v>
      </c>
      <c r="D71" s="49" t="s">
        <v>63</v>
      </c>
      <c r="E71" s="49" t="s">
        <v>63</v>
      </c>
    </row>
    <row r="72" spans="2:5" x14ac:dyDescent="0.3">
      <c r="B72" s="11">
        <f>'B25 Co-Gen Energy Forecast'!B72</f>
        <v>47453</v>
      </c>
      <c r="C72" s="49" t="s">
        <v>63</v>
      </c>
      <c r="D72" s="49" t="s">
        <v>63</v>
      </c>
      <c r="E72" s="49" t="s">
        <v>63</v>
      </c>
    </row>
    <row r="73" spans="2:5" x14ac:dyDescent="0.3">
      <c r="B73" s="11">
        <f>'B25 Co-Gen Energy Forecast'!B73</f>
        <v>47484</v>
      </c>
      <c r="C73" s="49" t="s">
        <v>63</v>
      </c>
      <c r="D73" s="49" t="s">
        <v>63</v>
      </c>
      <c r="E73" s="49" t="s">
        <v>63</v>
      </c>
    </row>
    <row r="74" spans="2:5" x14ac:dyDescent="0.3">
      <c r="B74" s="11">
        <f>'B25 Co-Gen Energy Forecast'!B74</f>
        <v>47515</v>
      </c>
      <c r="C74" s="49" t="s">
        <v>63</v>
      </c>
      <c r="D74" s="49" t="s">
        <v>63</v>
      </c>
      <c r="E74" s="49" t="s">
        <v>63</v>
      </c>
    </row>
    <row r="75" spans="2:5" x14ac:dyDescent="0.3">
      <c r="B75" s="11">
        <f>'B25 Co-Gen Energy Forecast'!B75</f>
        <v>47543</v>
      </c>
      <c r="C75" s="49" t="s">
        <v>63</v>
      </c>
      <c r="D75" s="49" t="s">
        <v>63</v>
      </c>
      <c r="E75" s="49" t="s">
        <v>63</v>
      </c>
    </row>
    <row r="76" spans="2:5" x14ac:dyDescent="0.3">
      <c r="B76" s="11">
        <f>'B25 Co-Gen Energy Forecast'!B76</f>
        <v>47574</v>
      </c>
      <c r="C76" s="49" t="s">
        <v>63</v>
      </c>
      <c r="D76" s="49" t="s">
        <v>63</v>
      </c>
      <c r="E76" s="49" t="s">
        <v>63</v>
      </c>
    </row>
    <row r="77" spans="2:5" x14ac:dyDescent="0.3">
      <c r="B77" s="11">
        <f>'B25 Co-Gen Energy Forecast'!B77</f>
        <v>47604</v>
      </c>
      <c r="C77" s="49" t="s">
        <v>63</v>
      </c>
      <c r="D77" s="49" t="s">
        <v>63</v>
      </c>
      <c r="E77" s="49" t="s">
        <v>63</v>
      </c>
    </row>
    <row r="78" spans="2:5" x14ac:dyDescent="0.3">
      <c r="B78" s="11">
        <f>'B25 Co-Gen Energy Forecast'!B78</f>
        <v>47635</v>
      </c>
      <c r="C78" s="49" t="s">
        <v>63</v>
      </c>
      <c r="D78" s="49" t="s">
        <v>63</v>
      </c>
      <c r="E78" s="49" t="s">
        <v>63</v>
      </c>
    </row>
    <row r="79" spans="2:5" x14ac:dyDescent="0.3">
      <c r="B79" s="11">
        <f>'B25 Co-Gen Energy Forecast'!B79</f>
        <v>47665</v>
      </c>
      <c r="C79" s="49" t="s">
        <v>63</v>
      </c>
      <c r="D79" s="49" t="s">
        <v>63</v>
      </c>
      <c r="E79" s="49" t="s">
        <v>63</v>
      </c>
    </row>
    <row r="80" spans="2:5" x14ac:dyDescent="0.3">
      <c r="B80" s="11">
        <f>'B25 Co-Gen Energy Forecast'!B80</f>
        <v>47696</v>
      </c>
      <c r="C80" s="49" t="s">
        <v>63</v>
      </c>
      <c r="D80" s="49" t="s">
        <v>63</v>
      </c>
      <c r="E80" s="49" t="s">
        <v>63</v>
      </c>
    </row>
    <row r="81" spans="2:5" x14ac:dyDescent="0.3">
      <c r="B81" s="11">
        <f>'B25 Co-Gen Energy Forecast'!B81</f>
        <v>47727</v>
      </c>
      <c r="C81" s="49" t="s">
        <v>63</v>
      </c>
      <c r="D81" s="49" t="s">
        <v>63</v>
      </c>
      <c r="E81" s="49" t="s">
        <v>63</v>
      </c>
    </row>
    <row r="82" spans="2:5" x14ac:dyDescent="0.3">
      <c r="B82" s="11">
        <f>'B25 Co-Gen Energy Forecast'!B82</f>
        <v>47757</v>
      </c>
      <c r="C82" s="49" t="s">
        <v>63</v>
      </c>
      <c r="D82" s="49" t="s">
        <v>63</v>
      </c>
      <c r="E82" s="49" t="s">
        <v>63</v>
      </c>
    </row>
    <row r="83" spans="2:5" x14ac:dyDescent="0.3">
      <c r="B83" s="11">
        <f>'B25 Co-Gen Energy Forecast'!B83</f>
        <v>47788</v>
      </c>
      <c r="C83" s="49" t="s">
        <v>63</v>
      </c>
      <c r="D83" s="49" t="s">
        <v>63</v>
      </c>
      <c r="E83" s="49" t="s">
        <v>63</v>
      </c>
    </row>
    <row r="84" spans="2:5" x14ac:dyDescent="0.3">
      <c r="B84" s="11">
        <f>'B25 Co-Gen Energy Forecast'!B84</f>
        <v>47818</v>
      </c>
      <c r="C84" s="49" t="s">
        <v>63</v>
      </c>
      <c r="D84" s="49" t="s">
        <v>63</v>
      </c>
      <c r="E84" s="49" t="s">
        <v>63</v>
      </c>
    </row>
    <row r="85" spans="2:5" x14ac:dyDescent="0.3">
      <c r="B85" s="11">
        <f>'B25 Co-Gen Energy Forecast'!B85</f>
        <v>47849</v>
      </c>
      <c r="C85" s="49" t="s">
        <v>63</v>
      </c>
      <c r="D85" s="49" t="s">
        <v>63</v>
      </c>
      <c r="E85" s="49" t="s">
        <v>63</v>
      </c>
    </row>
    <row r="86" spans="2:5" x14ac:dyDescent="0.3">
      <c r="B86" s="11">
        <f>'B25 Co-Gen Energy Forecast'!B86</f>
        <v>47880</v>
      </c>
      <c r="C86" s="49" t="s">
        <v>63</v>
      </c>
      <c r="D86" s="49" t="s">
        <v>63</v>
      </c>
      <c r="E86" s="49" t="s">
        <v>63</v>
      </c>
    </row>
    <row r="87" spans="2:5" x14ac:dyDescent="0.3">
      <c r="B87" s="11">
        <f>'B25 Co-Gen Energy Forecast'!B87</f>
        <v>47908</v>
      </c>
      <c r="C87" s="49" t="s">
        <v>63</v>
      </c>
      <c r="D87" s="49" t="s">
        <v>63</v>
      </c>
      <c r="E87" s="49" t="s">
        <v>63</v>
      </c>
    </row>
    <row r="88" spans="2:5" x14ac:dyDescent="0.3">
      <c r="B88" s="11">
        <f>'B25 Co-Gen Energy Forecast'!B88</f>
        <v>47939</v>
      </c>
      <c r="C88" s="49" t="s">
        <v>63</v>
      </c>
      <c r="D88" s="49" t="s">
        <v>63</v>
      </c>
      <c r="E88" s="49" t="s">
        <v>63</v>
      </c>
    </row>
    <row r="89" spans="2:5" x14ac:dyDescent="0.3">
      <c r="B89" s="11">
        <f>'B25 Co-Gen Energy Forecast'!B89</f>
        <v>47969</v>
      </c>
      <c r="C89" s="49" t="s">
        <v>63</v>
      </c>
      <c r="D89" s="49" t="s">
        <v>63</v>
      </c>
      <c r="E89" s="49" t="s">
        <v>63</v>
      </c>
    </row>
    <row r="90" spans="2:5" x14ac:dyDescent="0.3">
      <c r="B90" s="11">
        <f>'B25 Co-Gen Energy Forecast'!B90</f>
        <v>48000</v>
      </c>
      <c r="C90" s="49" t="s">
        <v>63</v>
      </c>
      <c r="D90" s="49" t="s">
        <v>63</v>
      </c>
      <c r="E90" s="49" t="s">
        <v>63</v>
      </c>
    </row>
    <row r="91" spans="2:5" x14ac:dyDescent="0.3">
      <c r="B91" s="11">
        <f>'B25 Co-Gen Energy Forecast'!B91</f>
        <v>48030</v>
      </c>
      <c r="C91" s="49" t="s">
        <v>63</v>
      </c>
      <c r="D91" s="49" t="s">
        <v>63</v>
      </c>
      <c r="E91" s="49" t="s">
        <v>63</v>
      </c>
    </row>
    <row r="92" spans="2:5" x14ac:dyDescent="0.3">
      <c r="B92" s="11">
        <f>'B25 Co-Gen Energy Forecast'!B92</f>
        <v>48061</v>
      </c>
      <c r="C92" s="49" t="s">
        <v>63</v>
      </c>
      <c r="D92" s="49" t="s">
        <v>63</v>
      </c>
      <c r="E92" s="49" t="s">
        <v>63</v>
      </c>
    </row>
    <row r="93" spans="2:5" x14ac:dyDescent="0.3">
      <c r="B93" s="11">
        <f>'B25 Co-Gen Energy Forecast'!B93</f>
        <v>48092</v>
      </c>
      <c r="C93" s="49" t="s">
        <v>63</v>
      </c>
      <c r="D93" s="49" t="s">
        <v>63</v>
      </c>
      <c r="E93" s="49" t="s">
        <v>63</v>
      </c>
    </row>
    <row r="94" spans="2:5" x14ac:dyDescent="0.3">
      <c r="B94" s="11">
        <f>'B25 Co-Gen Energy Forecast'!B94</f>
        <v>48122</v>
      </c>
      <c r="C94" s="49" t="s">
        <v>63</v>
      </c>
      <c r="D94" s="49" t="s">
        <v>63</v>
      </c>
      <c r="E94" s="49" t="s">
        <v>63</v>
      </c>
    </row>
    <row r="95" spans="2:5" x14ac:dyDescent="0.3">
      <c r="B95" s="11">
        <f>'B25 Co-Gen Energy Forecast'!B95</f>
        <v>48153</v>
      </c>
      <c r="C95" s="49" t="s">
        <v>63</v>
      </c>
      <c r="D95" s="49" t="s">
        <v>63</v>
      </c>
      <c r="E95" s="49" t="s">
        <v>63</v>
      </c>
    </row>
    <row r="96" spans="2:5" x14ac:dyDescent="0.3">
      <c r="B96" s="11">
        <f>'B25 Co-Gen Energy Forecast'!B96</f>
        <v>48183</v>
      </c>
      <c r="C96" s="49" t="s">
        <v>63</v>
      </c>
      <c r="D96" s="49" t="s">
        <v>63</v>
      </c>
      <c r="E96" s="49" t="s">
        <v>63</v>
      </c>
    </row>
    <row r="97" spans="2:5" x14ac:dyDescent="0.3">
      <c r="B97" s="11">
        <f>'B25 Co-Gen Energy Forecast'!B97</f>
        <v>48214</v>
      </c>
      <c r="C97" s="49" t="s">
        <v>63</v>
      </c>
      <c r="D97" s="49" t="s">
        <v>63</v>
      </c>
      <c r="E97" s="49" t="s">
        <v>63</v>
      </c>
    </row>
    <row r="98" spans="2:5" x14ac:dyDescent="0.3">
      <c r="B98" s="11">
        <f>'B25 Co-Gen Energy Forecast'!B98</f>
        <v>48245</v>
      </c>
      <c r="C98" s="49" t="s">
        <v>63</v>
      </c>
      <c r="D98" s="49" t="s">
        <v>63</v>
      </c>
      <c r="E98" s="49" t="s">
        <v>63</v>
      </c>
    </row>
    <row r="99" spans="2:5" x14ac:dyDescent="0.3">
      <c r="B99" s="11">
        <f>'B25 Co-Gen Energy Forecast'!B99</f>
        <v>48274</v>
      </c>
      <c r="C99" s="49" t="s">
        <v>63</v>
      </c>
      <c r="D99" s="49" t="s">
        <v>63</v>
      </c>
      <c r="E99" s="49" t="s">
        <v>63</v>
      </c>
    </row>
    <row r="100" spans="2:5" x14ac:dyDescent="0.3">
      <c r="B100" s="11">
        <f>'B25 Co-Gen Energy Forecast'!B100</f>
        <v>48305</v>
      </c>
      <c r="C100" s="49" t="s">
        <v>63</v>
      </c>
      <c r="D100" s="49" t="s">
        <v>63</v>
      </c>
      <c r="E100" s="49" t="s">
        <v>63</v>
      </c>
    </row>
    <row r="101" spans="2:5" x14ac:dyDescent="0.3">
      <c r="B101" s="11">
        <f>'B25 Co-Gen Energy Forecast'!B101</f>
        <v>48335</v>
      </c>
      <c r="C101" s="49" t="s">
        <v>63</v>
      </c>
      <c r="D101" s="49" t="s">
        <v>63</v>
      </c>
      <c r="E101" s="49" t="s">
        <v>63</v>
      </c>
    </row>
    <row r="102" spans="2:5" x14ac:dyDescent="0.3">
      <c r="B102" s="11">
        <f>'B25 Co-Gen Energy Forecast'!B102</f>
        <v>48366</v>
      </c>
      <c r="C102" s="49" t="s">
        <v>63</v>
      </c>
      <c r="D102" s="49" t="s">
        <v>63</v>
      </c>
      <c r="E102" s="49" t="s">
        <v>63</v>
      </c>
    </row>
    <row r="103" spans="2:5" x14ac:dyDescent="0.3">
      <c r="B103" s="11">
        <f>'B25 Co-Gen Energy Forecast'!B103</f>
        <v>48396</v>
      </c>
      <c r="C103" s="49" t="s">
        <v>63</v>
      </c>
      <c r="D103" s="49" t="s">
        <v>63</v>
      </c>
      <c r="E103" s="49" t="s">
        <v>63</v>
      </c>
    </row>
    <row r="104" spans="2:5" x14ac:dyDescent="0.3">
      <c r="B104" s="11">
        <f>'B25 Co-Gen Energy Forecast'!B104</f>
        <v>48427</v>
      </c>
      <c r="C104" s="49" t="s">
        <v>63</v>
      </c>
      <c r="D104" s="49" t="s">
        <v>63</v>
      </c>
      <c r="E104" s="49" t="s">
        <v>63</v>
      </c>
    </row>
    <row r="105" spans="2:5" x14ac:dyDescent="0.3">
      <c r="B105" s="11">
        <f>'B25 Co-Gen Energy Forecast'!B105</f>
        <v>48458</v>
      </c>
      <c r="C105" s="49" t="s">
        <v>63</v>
      </c>
      <c r="D105" s="49" t="s">
        <v>63</v>
      </c>
      <c r="E105" s="49" t="s">
        <v>63</v>
      </c>
    </row>
    <row r="106" spans="2:5" x14ac:dyDescent="0.3">
      <c r="B106" s="11">
        <f>'B25 Co-Gen Energy Forecast'!B106</f>
        <v>48488</v>
      </c>
      <c r="C106" s="49" t="s">
        <v>63</v>
      </c>
      <c r="D106" s="49" t="s">
        <v>63</v>
      </c>
      <c r="E106" s="49" t="s">
        <v>63</v>
      </c>
    </row>
    <row r="107" spans="2:5" x14ac:dyDescent="0.3">
      <c r="B107" s="11">
        <f>'B25 Co-Gen Energy Forecast'!B107</f>
        <v>48519</v>
      </c>
      <c r="C107" s="49" t="s">
        <v>63</v>
      </c>
      <c r="D107" s="49" t="s">
        <v>63</v>
      </c>
      <c r="E107" s="49" t="s">
        <v>63</v>
      </c>
    </row>
    <row r="108" spans="2:5" x14ac:dyDescent="0.3">
      <c r="B108" s="11">
        <f>'B25 Co-Gen Energy Forecast'!B108</f>
        <v>48549</v>
      </c>
      <c r="C108" s="49" t="s">
        <v>63</v>
      </c>
      <c r="D108" s="49" t="s">
        <v>63</v>
      </c>
      <c r="E108" s="49" t="s">
        <v>63</v>
      </c>
    </row>
    <row r="109" spans="2:5" x14ac:dyDescent="0.3">
      <c r="B109" s="11">
        <f>'B25 Co-Gen Energy Forecast'!B109</f>
        <v>48580</v>
      </c>
      <c r="C109" s="49" t="s">
        <v>63</v>
      </c>
      <c r="D109" s="49" t="s">
        <v>63</v>
      </c>
      <c r="E109" s="49" t="s">
        <v>63</v>
      </c>
    </row>
    <row r="110" spans="2:5" x14ac:dyDescent="0.3">
      <c r="B110" s="11">
        <f>'B25 Co-Gen Energy Forecast'!B110</f>
        <v>48611</v>
      </c>
      <c r="C110" s="49" t="s">
        <v>63</v>
      </c>
      <c r="D110" s="49" t="s">
        <v>63</v>
      </c>
      <c r="E110" s="49" t="s">
        <v>63</v>
      </c>
    </row>
    <row r="111" spans="2:5" x14ac:dyDescent="0.3">
      <c r="B111" s="11">
        <f>'B25 Co-Gen Energy Forecast'!B111</f>
        <v>48639</v>
      </c>
      <c r="C111" s="49" t="s">
        <v>63</v>
      </c>
      <c r="D111" s="49" t="s">
        <v>63</v>
      </c>
      <c r="E111" s="49" t="s">
        <v>63</v>
      </c>
    </row>
    <row r="112" spans="2:5" x14ac:dyDescent="0.3">
      <c r="B112" s="11">
        <f>'B25 Co-Gen Energy Forecast'!B112</f>
        <v>48670</v>
      </c>
      <c r="C112" s="49" t="s">
        <v>63</v>
      </c>
      <c r="D112" s="49" t="s">
        <v>63</v>
      </c>
      <c r="E112" s="49" t="s">
        <v>63</v>
      </c>
    </row>
    <row r="113" spans="2:5" x14ac:dyDescent="0.3">
      <c r="B113" s="11">
        <f>'B25 Co-Gen Energy Forecast'!B113</f>
        <v>48700</v>
      </c>
      <c r="C113" s="49" t="s">
        <v>63</v>
      </c>
      <c r="D113" s="49" t="s">
        <v>63</v>
      </c>
      <c r="E113" s="49" t="s">
        <v>63</v>
      </c>
    </row>
    <row r="114" spans="2:5" x14ac:dyDescent="0.3">
      <c r="B114" s="11">
        <f>'B25 Co-Gen Energy Forecast'!B114</f>
        <v>48731</v>
      </c>
      <c r="C114" s="49" t="s">
        <v>63</v>
      </c>
      <c r="D114" s="49" t="s">
        <v>63</v>
      </c>
      <c r="E114" s="49" t="s">
        <v>63</v>
      </c>
    </row>
    <row r="115" spans="2:5" x14ac:dyDescent="0.3">
      <c r="B115" s="11">
        <f>'B25 Co-Gen Energy Forecast'!B115</f>
        <v>48761</v>
      </c>
      <c r="C115" s="49" t="s">
        <v>63</v>
      </c>
      <c r="D115" s="49" t="s">
        <v>63</v>
      </c>
      <c r="E115" s="49" t="s">
        <v>63</v>
      </c>
    </row>
    <row r="116" spans="2:5" x14ac:dyDescent="0.3">
      <c r="B116" s="11">
        <f>'B25 Co-Gen Energy Forecast'!B116</f>
        <v>48792</v>
      </c>
      <c r="C116" s="49" t="s">
        <v>63</v>
      </c>
      <c r="D116" s="49" t="s">
        <v>63</v>
      </c>
      <c r="E116" s="49" t="s">
        <v>63</v>
      </c>
    </row>
    <row r="117" spans="2:5" x14ac:dyDescent="0.3">
      <c r="B117" s="11">
        <f>'B25 Co-Gen Energy Forecast'!B117</f>
        <v>48823</v>
      </c>
      <c r="C117" s="49" t="s">
        <v>63</v>
      </c>
      <c r="D117" s="49" t="s">
        <v>63</v>
      </c>
      <c r="E117" s="49" t="s">
        <v>63</v>
      </c>
    </row>
    <row r="118" spans="2:5" x14ac:dyDescent="0.3">
      <c r="B118" s="11">
        <f>'B25 Co-Gen Energy Forecast'!B118</f>
        <v>48853</v>
      </c>
      <c r="C118" s="49" t="s">
        <v>63</v>
      </c>
      <c r="D118" s="49" t="s">
        <v>63</v>
      </c>
      <c r="E118" s="49" t="s">
        <v>63</v>
      </c>
    </row>
    <row r="119" spans="2:5" x14ac:dyDescent="0.3">
      <c r="B119" s="11">
        <f>'B25 Co-Gen Energy Forecast'!B119</f>
        <v>48884</v>
      </c>
      <c r="C119" s="49" t="s">
        <v>63</v>
      </c>
      <c r="D119" s="49" t="s">
        <v>63</v>
      </c>
      <c r="E119" s="49" t="s">
        <v>63</v>
      </c>
    </row>
    <row r="120" spans="2:5" x14ac:dyDescent="0.3">
      <c r="B120" s="11">
        <f>'B25 Co-Gen Energy Forecast'!B120</f>
        <v>48914</v>
      </c>
      <c r="C120" s="49" t="s">
        <v>63</v>
      </c>
      <c r="D120" s="49" t="s">
        <v>63</v>
      </c>
      <c r="E120" s="49" t="s">
        <v>63</v>
      </c>
    </row>
    <row r="121" spans="2:5" x14ac:dyDescent="0.3">
      <c r="B121" s="11">
        <f>'B25 Co-Gen Energy Forecast'!B121</f>
        <v>48945</v>
      </c>
      <c r="C121" s="49" t="s">
        <v>63</v>
      </c>
      <c r="D121" s="49" t="s">
        <v>63</v>
      </c>
      <c r="E121" s="49" t="s">
        <v>63</v>
      </c>
    </row>
    <row r="122" spans="2:5" x14ac:dyDescent="0.3">
      <c r="B122" s="11">
        <f>'B25 Co-Gen Energy Forecast'!B122</f>
        <v>48976</v>
      </c>
      <c r="C122" s="49" t="s">
        <v>63</v>
      </c>
      <c r="D122" s="49" t="s">
        <v>63</v>
      </c>
      <c r="E122" s="49" t="s">
        <v>63</v>
      </c>
    </row>
    <row r="123" spans="2:5" x14ac:dyDescent="0.3">
      <c r="B123" s="11">
        <f>'B25 Co-Gen Energy Forecast'!B123</f>
        <v>49004</v>
      </c>
      <c r="C123" s="49" t="s">
        <v>63</v>
      </c>
      <c r="D123" s="49" t="s">
        <v>63</v>
      </c>
      <c r="E123" s="49" t="s">
        <v>63</v>
      </c>
    </row>
    <row r="124" spans="2:5" x14ac:dyDescent="0.3">
      <c r="B124" s="11">
        <f>'B25 Co-Gen Energy Forecast'!B124</f>
        <v>49035</v>
      </c>
      <c r="C124" s="49" t="s">
        <v>63</v>
      </c>
      <c r="D124" s="49" t="s">
        <v>63</v>
      </c>
      <c r="E124" s="49" t="s">
        <v>63</v>
      </c>
    </row>
    <row r="125" spans="2:5" x14ac:dyDescent="0.3">
      <c r="B125" s="11">
        <f>'B25 Co-Gen Energy Forecast'!B125</f>
        <v>49065</v>
      </c>
      <c r="C125" s="49" t="s">
        <v>63</v>
      </c>
      <c r="D125" s="49" t="s">
        <v>63</v>
      </c>
      <c r="E125" s="49" t="s">
        <v>63</v>
      </c>
    </row>
    <row r="126" spans="2:5" x14ac:dyDescent="0.3">
      <c r="B126" s="11">
        <f>'B25 Co-Gen Energy Forecast'!B126</f>
        <v>49096</v>
      </c>
      <c r="C126" s="49" t="s">
        <v>63</v>
      </c>
      <c r="D126" s="49" t="s">
        <v>63</v>
      </c>
      <c r="E126" s="49" t="s">
        <v>63</v>
      </c>
    </row>
    <row r="127" spans="2:5" x14ac:dyDescent="0.3">
      <c r="B127" s="11">
        <f>'B25 Co-Gen Energy Forecast'!B127</f>
        <v>49126</v>
      </c>
      <c r="C127" s="49" t="s">
        <v>63</v>
      </c>
      <c r="D127" s="49" t="s">
        <v>63</v>
      </c>
      <c r="E127" s="49" t="s">
        <v>63</v>
      </c>
    </row>
    <row r="128" spans="2:5" x14ac:dyDescent="0.3">
      <c r="B128" s="11">
        <f>'B25 Co-Gen Energy Forecast'!B128</f>
        <v>49157</v>
      </c>
      <c r="C128" s="49" t="s">
        <v>63</v>
      </c>
      <c r="D128" s="49" t="s">
        <v>63</v>
      </c>
      <c r="E128" s="49" t="s">
        <v>63</v>
      </c>
    </row>
    <row r="129" spans="2:5" x14ac:dyDescent="0.3">
      <c r="B129" s="11">
        <f>'B25 Co-Gen Energy Forecast'!B129</f>
        <v>49188</v>
      </c>
      <c r="C129" s="49" t="s">
        <v>63</v>
      </c>
      <c r="D129" s="49" t="s">
        <v>63</v>
      </c>
      <c r="E129" s="49" t="s">
        <v>63</v>
      </c>
    </row>
    <row r="130" spans="2:5" x14ac:dyDescent="0.3">
      <c r="B130" s="11">
        <f>'B25 Co-Gen Energy Forecast'!B130</f>
        <v>49218</v>
      </c>
      <c r="C130" s="49" t="s">
        <v>63</v>
      </c>
      <c r="D130" s="49" t="s">
        <v>63</v>
      </c>
      <c r="E130" s="49" t="s">
        <v>63</v>
      </c>
    </row>
    <row r="131" spans="2:5" x14ac:dyDescent="0.3">
      <c r="B131" s="11">
        <f>'B25 Co-Gen Energy Forecast'!B131</f>
        <v>49249</v>
      </c>
      <c r="C131" s="49" t="s">
        <v>63</v>
      </c>
      <c r="D131" s="49" t="s">
        <v>63</v>
      </c>
      <c r="E131" s="49" t="s">
        <v>63</v>
      </c>
    </row>
    <row r="132" spans="2:5" x14ac:dyDescent="0.3">
      <c r="B132" s="11">
        <f>'B25 Co-Gen Energy Forecast'!B132</f>
        <v>49279</v>
      </c>
      <c r="C132" s="49" t="s">
        <v>63</v>
      </c>
      <c r="D132" s="49" t="s">
        <v>63</v>
      </c>
      <c r="E132" s="49" t="s">
        <v>63</v>
      </c>
    </row>
    <row r="133" spans="2:5" x14ac:dyDescent="0.3">
      <c r="B133" s="11">
        <f>'B25 Co-Gen Energy Forecast'!B133</f>
        <v>49310</v>
      </c>
      <c r="C133" s="49" t="s">
        <v>63</v>
      </c>
      <c r="D133" s="49" t="s">
        <v>63</v>
      </c>
      <c r="E133" s="49" t="s">
        <v>63</v>
      </c>
    </row>
    <row r="134" spans="2:5" x14ac:dyDescent="0.3">
      <c r="B134" s="11">
        <f>'B25 Co-Gen Energy Forecast'!B134</f>
        <v>49341</v>
      </c>
      <c r="C134" s="49" t="s">
        <v>63</v>
      </c>
      <c r="D134" s="49" t="s">
        <v>63</v>
      </c>
      <c r="E134" s="49" t="s">
        <v>63</v>
      </c>
    </row>
    <row r="135" spans="2:5" x14ac:dyDescent="0.3">
      <c r="B135" s="11">
        <f>'B25 Co-Gen Energy Forecast'!B135</f>
        <v>49369</v>
      </c>
      <c r="C135" s="49" t="s">
        <v>63</v>
      </c>
      <c r="D135" s="49" t="s">
        <v>63</v>
      </c>
      <c r="E135" s="49" t="s">
        <v>63</v>
      </c>
    </row>
    <row r="136" spans="2:5" x14ac:dyDescent="0.3">
      <c r="B136" s="11">
        <f>'B25 Co-Gen Energy Forecast'!B136</f>
        <v>49400</v>
      </c>
      <c r="C136" s="49" t="s">
        <v>63</v>
      </c>
      <c r="D136" s="49" t="s">
        <v>63</v>
      </c>
      <c r="E136" s="49" t="s">
        <v>63</v>
      </c>
    </row>
    <row r="137" spans="2:5" x14ac:dyDescent="0.3">
      <c r="B137" s="11">
        <f>'B25 Co-Gen Energy Forecast'!B137</f>
        <v>49430</v>
      </c>
      <c r="C137" s="49" t="s">
        <v>63</v>
      </c>
      <c r="D137" s="49" t="s">
        <v>63</v>
      </c>
      <c r="E137" s="49" t="s">
        <v>63</v>
      </c>
    </row>
    <row r="138" spans="2:5" x14ac:dyDescent="0.3">
      <c r="B138" s="11">
        <f>'B25 Co-Gen Energy Forecast'!B138</f>
        <v>49461</v>
      </c>
      <c r="C138" s="49" t="s">
        <v>63</v>
      </c>
      <c r="D138" s="49" t="s">
        <v>63</v>
      </c>
      <c r="E138" s="49" t="s">
        <v>63</v>
      </c>
    </row>
    <row r="139" spans="2:5" x14ac:dyDescent="0.3">
      <c r="B139" s="11">
        <f>'B25 Co-Gen Energy Forecast'!B139</f>
        <v>49491</v>
      </c>
      <c r="C139" s="49" t="s">
        <v>63</v>
      </c>
      <c r="D139" s="49" t="s">
        <v>63</v>
      </c>
      <c r="E139" s="49" t="s">
        <v>63</v>
      </c>
    </row>
    <row r="140" spans="2:5" x14ac:dyDescent="0.3">
      <c r="B140" s="11">
        <f>'B25 Co-Gen Energy Forecast'!B140</f>
        <v>49522</v>
      </c>
      <c r="C140" s="49" t="s">
        <v>63</v>
      </c>
      <c r="D140" s="49" t="s">
        <v>63</v>
      </c>
      <c r="E140" s="49" t="s">
        <v>63</v>
      </c>
    </row>
    <row r="141" spans="2:5" x14ac:dyDescent="0.3">
      <c r="B141" s="11">
        <f>'B25 Co-Gen Energy Forecast'!B141</f>
        <v>49553</v>
      </c>
      <c r="C141" s="49" t="s">
        <v>63</v>
      </c>
      <c r="D141" s="49" t="s">
        <v>63</v>
      </c>
      <c r="E141" s="49" t="s">
        <v>63</v>
      </c>
    </row>
    <row r="142" spans="2:5" x14ac:dyDescent="0.3">
      <c r="B142" s="11">
        <f>'B25 Co-Gen Energy Forecast'!B142</f>
        <v>49583</v>
      </c>
      <c r="C142" s="49" t="s">
        <v>63</v>
      </c>
      <c r="D142" s="49" t="s">
        <v>63</v>
      </c>
      <c r="E142" s="49" t="s">
        <v>63</v>
      </c>
    </row>
    <row r="143" spans="2:5" x14ac:dyDescent="0.3">
      <c r="B143" s="11">
        <f>'B25 Co-Gen Energy Forecast'!B143</f>
        <v>49614</v>
      </c>
      <c r="C143" s="49" t="s">
        <v>63</v>
      </c>
      <c r="D143" s="49" t="s">
        <v>63</v>
      </c>
      <c r="E143" s="49" t="s">
        <v>63</v>
      </c>
    </row>
    <row r="144" spans="2:5" x14ac:dyDescent="0.3">
      <c r="B144" s="11">
        <f>'B25 Co-Gen Energy Forecast'!B144</f>
        <v>49644</v>
      </c>
      <c r="C144" s="49" t="s">
        <v>63</v>
      </c>
      <c r="D144" s="49" t="s">
        <v>63</v>
      </c>
      <c r="E144" s="49" t="s">
        <v>63</v>
      </c>
    </row>
    <row r="145" spans="2:5" x14ac:dyDescent="0.3">
      <c r="B145" s="11">
        <f>'B25 Co-Gen Energy Forecast'!B145</f>
        <v>49675</v>
      </c>
      <c r="C145" s="49" t="s">
        <v>63</v>
      </c>
      <c r="D145" s="49" t="s">
        <v>63</v>
      </c>
      <c r="E145" s="49" t="s">
        <v>63</v>
      </c>
    </row>
    <row r="146" spans="2:5" x14ac:dyDescent="0.3">
      <c r="B146" s="11">
        <f>'B25 Co-Gen Energy Forecast'!B146</f>
        <v>49706</v>
      </c>
      <c r="C146" s="49" t="s">
        <v>63</v>
      </c>
      <c r="D146" s="49" t="s">
        <v>63</v>
      </c>
      <c r="E146" s="49" t="s">
        <v>63</v>
      </c>
    </row>
    <row r="147" spans="2:5" x14ac:dyDescent="0.3">
      <c r="B147" s="11">
        <f>'B25 Co-Gen Energy Forecast'!B147</f>
        <v>49735</v>
      </c>
      <c r="C147" s="49" t="s">
        <v>63</v>
      </c>
      <c r="D147" s="49" t="s">
        <v>63</v>
      </c>
      <c r="E147" s="49" t="s">
        <v>63</v>
      </c>
    </row>
    <row r="148" spans="2:5" x14ac:dyDescent="0.3">
      <c r="B148" s="11">
        <f>'B25 Co-Gen Energy Forecast'!B148</f>
        <v>49766</v>
      </c>
      <c r="C148" s="49" t="s">
        <v>63</v>
      </c>
      <c r="D148" s="49" t="s">
        <v>63</v>
      </c>
      <c r="E148" s="49" t="s">
        <v>63</v>
      </c>
    </row>
    <row r="149" spans="2:5" x14ac:dyDescent="0.3">
      <c r="B149" s="11">
        <f>'B25 Co-Gen Energy Forecast'!B149</f>
        <v>49796</v>
      </c>
      <c r="C149" s="49" t="s">
        <v>63</v>
      </c>
      <c r="D149" s="49" t="s">
        <v>63</v>
      </c>
      <c r="E149" s="49" t="s">
        <v>63</v>
      </c>
    </row>
    <row r="150" spans="2:5" x14ac:dyDescent="0.3">
      <c r="B150" s="11">
        <f>'B25 Co-Gen Energy Forecast'!B150</f>
        <v>49827</v>
      </c>
      <c r="C150" s="49" t="s">
        <v>63</v>
      </c>
      <c r="D150" s="49" t="s">
        <v>63</v>
      </c>
      <c r="E150" s="49" t="s">
        <v>63</v>
      </c>
    </row>
    <row r="151" spans="2:5" x14ac:dyDescent="0.3">
      <c r="B151" s="11">
        <f>'B25 Co-Gen Energy Forecast'!B151</f>
        <v>49857</v>
      </c>
      <c r="C151" s="49" t="s">
        <v>63</v>
      </c>
      <c r="D151" s="49" t="s">
        <v>63</v>
      </c>
      <c r="E151" s="49" t="s">
        <v>63</v>
      </c>
    </row>
    <row r="152" spans="2:5" x14ac:dyDescent="0.3">
      <c r="B152" s="11">
        <f>'B25 Co-Gen Energy Forecast'!B152</f>
        <v>49888</v>
      </c>
      <c r="C152" s="49" t="s">
        <v>63</v>
      </c>
      <c r="D152" s="49" t="s">
        <v>63</v>
      </c>
      <c r="E152" s="49" t="s">
        <v>63</v>
      </c>
    </row>
    <row r="153" spans="2:5" x14ac:dyDescent="0.3">
      <c r="B153" s="11">
        <f>'B25 Co-Gen Energy Forecast'!B153</f>
        <v>49919</v>
      </c>
      <c r="C153" s="49" t="s">
        <v>63</v>
      </c>
      <c r="D153" s="49" t="s">
        <v>63</v>
      </c>
      <c r="E153" s="49" t="s">
        <v>63</v>
      </c>
    </row>
    <row r="154" spans="2:5" x14ac:dyDescent="0.3">
      <c r="B154" s="11">
        <f>'B25 Co-Gen Energy Forecast'!B154</f>
        <v>49949</v>
      </c>
      <c r="C154" s="49" t="s">
        <v>63</v>
      </c>
      <c r="D154" s="49" t="s">
        <v>63</v>
      </c>
      <c r="E154" s="49" t="s">
        <v>63</v>
      </c>
    </row>
    <row r="155" spans="2:5" x14ac:dyDescent="0.3">
      <c r="B155" s="11">
        <f>'B25 Co-Gen Energy Forecast'!B155</f>
        <v>49980</v>
      </c>
      <c r="C155" s="49" t="s">
        <v>63</v>
      </c>
      <c r="D155" s="49" t="s">
        <v>63</v>
      </c>
      <c r="E155" s="49" t="s">
        <v>63</v>
      </c>
    </row>
    <row r="156" spans="2:5" x14ac:dyDescent="0.3">
      <c r="B156" s="11">
        <f>'B25 Co-Gen Energy Forecast'!B156</f>
        <v>50010</v>
      </c>
      <c r="C156" s="49" t="s">
        <v>63</v>
      </c>
      <c r="D156" s="49" t="s">
        <v>63</v>
      </c>
      <c r="E156" s="49" t="s">
        <v>63</v>
      </c>
    </row>
    <row r="157" spans="2:5" x14ac:dyDescent="0.3">
      <c r="B157" s="11">
        <f>'B25 Co-Gen Energy Forecast'!B157</f>
        <v>50041</v>
      </c>
      <c r="C157" s="49" t="s">
        <v>63</v>
      </c>
      <c r="D157" s="49" t="s">
        <v>63</v>
      </c>
      <c r="E157" s="49" t="s">
        <v>63</v>
      </c>
    </row>
    <row r="158" spans="2:5" x14ac:dyDescent="0.3">
      <c r="B158" s="11">
        <f>'B25 Co-Gen Energy Forecast'!B158</f>
        <v>50072</v>
      </c>
      <c r="C158" s="49" t="s">
        <v>63</v>
      </c>
      <c r="D158" s="49" t="s">
        <v>63</v>
      </c>
      <c r="E158" s="49" t="s">
        <v>63</v>
      </c>
    </row>
    <row r="159" spans="2:5" x14ac:dyDescent="0.3">
      <c r="B159" s="11">
        <f>'B25 Co-Gen Energy Forecast'!B159</f>
        <v>50100</v>
      </c>
      <c r="C159" s="49" t="s">
        <v>63</v>
      </c>
      <c r="D159" s="49" t="s">
        <v>63</v>
      </c>
      <c r="E159" s="49" t="s">
        <v>63</v>
      </c>
    </row>
    <row r="160" spans="2:5" x14ac:dyDescent="0.3">
      <c r="B160" s="11">
        <f>'B25 Co-Gen Energy Forecast'!B160</f>
        <v>50131</v>
      </c>
      <c r="C160" s="49" t="s">
        <v>63</v>
      </c>
      <c r="D160" s="49" t="s">
        <v>63</v>
      </c>
      <c r="E160" s="49" t="s">
        <v>63</v>
      </c>
    </row>
    <row r="161" spans="2:5" x14ac:dyDescent="0.3">
      <c r="B161" s="11">
        <f>'B25 Co-Gen Energy Forecast'!B161</f>
        <v>50161</v>
      </c>
      <c r="C161" s="49" t="s">
        <v>63</v>
      </c>
      <c r="D161" s="49" t="s">
        <v>63</v>
      </c>
      <c r="E161" s="49" t="s">
        <v>63</v>
      </c>
    </row>
    <row r="162" spans="2:5" x14ac:dyDescent="0.3">
      <c r="B162" s="11">
        <f>'B25 Co-Gen Energy Forecast'!B162</f>
        <v>50192</v>
      </c>
      <c r="C162" s="49" t="s">
        <v>63</v>
      </c>
      <c r="D162" s="49" t="s">
        <v>63</v>
      </c>
      <c r="E162" s="49" t="s">
        <v>63</v>
      </c>
    </row>
    <row r="163" spans="2:5" x14ac:dyDescent="0.3">
      <c r="B163" s="11">
        <f>'B25 Co-Gen Energy Forecast'!B163</f>
        <v>50222</v>
      </c>
      <c r="C163" s="49" t="s">
        <v>63</v>
      </c>
      <c r="D163" s="49" t="s">
        <v>63</v>
      </c>
      <c r="E163" s="49" t="s">
        <v>63</v>
      </c>
    </row>
    <row r="164" spans="2:5" x14ac:dyDescent="0.3">
      <c r="B164" s="11">
        <f>'B25 Co-Gen Energy Forecast'!B164</f>
        <v>50253</v>
      </c>
      <c r="C164" s="49" t="s">
        <v>63</v>
      </c>
      <c r="D164" s="49" t="s">
        <v>63</v>
      </c>
      <c r="E164" s="49" t="s">
        <v>63</v>
      </c>
    </row>
    <row r="165" spans="2:5" x14ac:dyDescent="0.3">
      <c r="B165" s="11">
        <f>'B25 Co-Gen Energy Forecast'!B165</f>
        <v>50284</v>
      </c>
      <c r="C165" s="49" t="s">
        <v>63</v>
      </c>
      <c r="D165" s="49" t="s">
        <v>63</v>
      </c>
      <c r="E165" s="49" t="s">
        <v>63</v>
      </c>
    </row>
    <row r="166" spans="2:5" x14ac:dyDescent="0.3">
      <c r="B166" s="11">
        <f>'B25 Co-Gen Energy Forecast'!B166</f>
        <v>50314</v>
      </c>
      <c r="C166" s="49" t="s">
        <v>63</v>
      </c>
      <c r="D166" s="49" t="s">
        <v>63</v>
      </c>
      <c r="E166" s="49" t="s">
        <v>63</v>
      </c>
    </row>
    <row r="167" spans="2:5" x14ac:dyDescent="0.3">
      <c r="B167" s="11">
        <f>'B25 Co-Gen Energy Forecast'!B167</f>
        <v>50345</v>
      </c>
      <c r="C167" s="49" t="s">
        <v>63</v>
      </c>
      <c r="D167" s="49" t="s">
        <v>63</v>
      </c>
      <c r="E167" s="49" t="s">
        <v>63</v>
      </c>
    </row>
    <row r="168" spans="2:5" x14ac:dyDescent="0.3">
      <c r="B168" s="11">
        <f>'B25 Co-Gen Energy Forecast'!B168</f>
        <v>50375</v>
      </c>
      <c r="C168" s="49" t="s">
        <v>63</v>
      </c>
      <c r="D168" s="49" t="s">
        <v>63</v>
      </c>
      <c r="E168" s="49" t="s">
        <v>63</v>
      </c>
    </row>
    <row r="169" spans="2:5" x14ac:dyDescent="0.3">
      <c r="B169" s="11">
        <f>'B25 Co-Gen Energy Forecast'!B169</f>
        <v>50406</v>
      </c>
      <c r="C169" s="49" t="s">
        <v>63</v>
      </c>
      <c r="D169" s="49" t="s">
        <v>63</v>
      </c>
      <c r="E169" s="49" t="s">
        <v>63</v>
      </c>
    </row>
    <row r="170" spans="2:5" x14ac:dyDescent="0.3">
      <c r="B170" s="11">
        <f>'B25 Co-Gen Energy Forecast'!B170</f>
        <v>50437</v>
      </c>
      <c r="C170" s="49" t="s">
        <v>63</v>
      </c>
      <c r="D170" s="49" t="s">
        <v>63</v>
      </c>
      <c r="E170" s="49" t="s">
        <v>63</v>
      </c>
    </row>
    <row r="171" spans="2:5" x14ac:dyDescent="0.3">
      <c r="B171" s="11">
        <f>'B25 Co-Gen Energy Forecast'!B171</f>
        <v>50465</v>
      </c>
      <c r="C171" s="49" t="s">
        <v>63</v>
      </c>
      <c r="D171" s="49" t="s">
        <v>63</v>
      </c>
      <c r="E171" s="49" t="s">
        <v>63</v>
      </c>
    </row>
    <row r="172" spans="2:5" x14ac:dyDescent="0.3">
      <c r="B172" s="11">
        <f>'B25 Co-Gen Energy Forecast'!B172</f>
        <v>50496</v>
      </c>
      <c r="C172" s="49" t="s">
        <v>63</v>
      </c>
      <c r="D172" s="49" t="s">
        <v>63</v>
      </c>
      <c r="E172" s="49" t="s">
        <v>63</v>
      </c>
    </row>
    <row r="173" spans="2:5" x14ac:dyDescent="0.3">
      <c r="B173" s="11">
        <f>'B25 Co-Gen Energy Forecast'!B173</f>
        <v>50526</v>
      </c>
      <c r="C173" s="49" t="s">
        <v>63</v>
      </c>
      <c r="D173" s="49" t="s">
        <v>63</v>
      </c>
      <c r="E173" s="49" t="s">
        <v>63</v>
      </c>
    </row>
    <row r="174" spans="2:5" x14ac:dyDescent="0.3">
      <c r="B174" s="11">
        <f>'B25 Co-Gen Energy Forecast'!B174</f>
        <v>50557</v>
      </c>
      <c r="C174" s="49" t="s">
        <v>63</v>
      </c>
      <c r="D174" s="49" t="s">
        <v>63</v>
      </c>
      <c r="E174" s="49" t="s">
        <v>63</v>
      </c>
    </row>
    <row r="175" spans="2:5" x14ac:dyDescent="0.3">
      <c r="B175" s="11">
        <f>'B25 Co-Gen Energy Forecast'!B175</f>
        <v>50587</v>
      </c>
      <c r="C175" s="49" t="s">
        <v>63</v>
      </c>
      <c r="D175" s="49" t="s">
        <v>63</v>
      </c>
      <c r="E175" s="49" t="s">
        <v>63</v>
      </c>
    </row>
    <row r="176" spans="2:5" x14ac:dyDescent="0.3">
      <c r="B176" s="11">
        <f>'B25 Co-Gen Energy Forecast'!B176</f>
        <v>50618</v>
      </c>
      <c r="C176" s="49" t="s">
        <v>63</v>
      </c>
      <c r="D176" s="49" t="s">
        <v>63</v>
      </c>
      <c r="E176" s="49" t="s">
        <v>63</v>
      </c>
    </row>
    <row r="177" spans="2:5" x14ac:dyDescent="0.3">
      <c r="B177" s="11">
        <f>'B25 Co-Gen Energy Forecast'!B177</f>
        <v>50649</v>
      </c>
      <c r="C177" s="49" t="s">
        <v>63</v>
      </c>
      <c r="D177" s="49" t="s">
        <v>63</v>
      </c>
      <c r="E177" s="49" t="s">
        <v>63</v>
      </c>
    </row>
    <row r="178" spans="2:5" x14ac:dyDescent="0.3">
      <c r="B178" s="11">
        <f>'B25 Co-Gen Energy Forecast'!B178</f>
        <v>50679</v>
      </c>
      <c r="C178" s="49" t="s">
        <v>63</v>
      </c>
      <c r="D178" s="49" t="s">
        <v>63</v>
      </c>
      <c r="E178" s="49" t="s">
        <v>63</v>
      </c>
    </row>
    <row r="179" spans="2:5" x14ac:dyDescent="0.3">
      <c r="B179" s="11">
        <f>'B25 Co-Gen Energy Forecast'!B179</f>
        <v>50710</v>
      </c>
      <c r="C179" s="49" t="s">
        <v>63</v>
      </c>
      <c r="D179" s="49" t="s">
        <v>63</v>
      </c>
      <c r="E179" s="49" t="s">
        <v>63</v>
      </c>
    </row>
    <row r="180" spans="2:5" x14ac:dyDescent="0.3">
      <c r="B180" s="11">
        <f>'B25 Co-Gen Energy Forecast'!B180</f>
        <v>50740</v>
      </c>
      <c r="C180" s="49" t="s">
        <v>63</v>
      </c>
      <c r="D180" s="49" t="s">
        <v>63</v>
      </c>
      <c r="E180" s="49" t="s">
        <v>63</v>
      </c>
    </row>
    <row r="181" spans="2:5" x14ac:dyDescent="0.3">
      <c r="B181" s="11">
        <f>'B25 Co-Gen Energy Forecast'!B181</f>
        <v>50771</v>
      </c>
      <c r="C181" s="49" t="s">
        <v>63</v>
      </c>
      <c r="D181" s="49" t="s">
        <v>63</v>
      </c>
      <c r="E181" s="49" t="s">
        <v>63</v>
      </c>
    </row>
    <row r="182" spans="2:5" x14ac:dyDescent="0.3">
      <c r="B182" s="11">
        <f>'B25 Co-Gen Energy Forecast'!B182</f>
        <v>50802</v>
      </c>
      <c r="C182" s="49" t="s">
        <v>63</v>
      </c>
      <c r="D182" s="49" t="s">
        <v>63</v>
      </c>
      <c r="E182" s="49" t="s">
        <v>63</v>
      </c>
    </row>
    <row r="183" spans="2:5" x14ac:dyDescent="0.3">
      <c r="B183" s="11">
        <f>'B25 Co-Gen Energy Forecast'!B183</f>
        <v>50830</v>
      </c>
      <c r="C183" s="49" t="s">
        <v>63</v>
      </c>
      <c r="D183" s="49" t="s">
        <v>63</v>
      </c>
      <c r="E183" s="49" t="s">
        <v>63</v>
      </c>
    </row>
    <row r="184" spans="2:5" x14ac:dyDescent="0.3">
      <c r="B184" s="11">
        <f>'B25 Co-Gen Energy Forecast'!B184</f>
        <v>50861</v>
      </c>
      <c r="C184" s="49" t="s">
        <v>63</v>
      </c>
      <c r="D184" s="49" t="s">
        <v>63</v>
      </c>
      <c r="E184" s="49" t="s">
        <v>63</v>
      </c>
    </row>
    <row r="185" spans="2:5" x14ac:dyDescent="0.3">
      <c r="B185" s="11">
        <f>'B25 Co-Gen Energy Forecast'!B185</f>
        <v>50891</v>
      </c>
      <c r="C185" s="49" t="s">
        <v>63</v>
      </c>
      <c r="D185" s="49" t="s">
        <v>63</v>
      </c>
      <c r="E185" s="49" t="s">
        <v>63</v>
      </c>
    </row>
    <row r="186" spans="2:5" x14ac:dyDescent="0.3">
      <c r="B186" s="11">
        <f>'B25 Co-Gen Energy Forecast'!B186</f>
        <v>50922</v>
      </c>
      <c r="C186" s="49" t="s">
        <v>63</v>
      </c>
      <c r="D186" s="49" t="s">
        <v>63</v>
      </c>
      <c r="E186" s="49" t="s">
        <v>63</v>
      </c>
    </row>
    <row r="187" spans="2:5" x14ac:dyDescent="0.3">
      <c r="B187" s="11">
        <f>'B25 Co-Gen Energy Forecast'!B187</f>
        <v>50952</v>
      </c>
      <c r="C187" s="49" t="s">
        <v>63</v>
      </c>
      <c r="D187" s="49" t="s">
        <v>63</v>
      </c>
      <c r="E187" s="49" t="s">
        <v>63</v>
      </c>
    </row>
    <row r="188" spans="2:5" x14ac:dyDescent="0.3">
      <c r="B188" s="11">
        <f>'B25 Co-Gen Energy Forecast'!B188</f>
        <v>50983</v>
      </c>
      <c r="C188" s="49" t="s">
        <v>63</v>
      </c>
      <c r="D188" s="49" t="s">
        <v>63</v>
      </c>
      <c r="E188" s="49" t="s">
        <v>63</v>
      </c>
    </row>
    <row r="189" spans="2:5" x14ac:dyDescent="0.3">
      <c r="B189" s="11">
        <f>'B25 Co-Gen Energy Forecast'!B189</f>
        <v>51014</v>
      </c>
      <c r="C189" s="49" t="s">
        <v>63</v>
      </c>
      <c r="D189" s="49" t="s">
        <v>63</v>
      </c>
      <c r="E189" s="49" t="s">
        <v>63</v>
      </c>
    </row>
    <row r="190" spans="2:5" x14ac:dyDescent="0.3">
      <c r="B190" s="11">
        <f>'B25 Co-Gen Energy Forecast'!B190</f>
        <v>51044</v>
      </c>
      <c r="C190" s="49" t="s">
        <v>63</v>
      </c>
      <c r="D190" s="49" t="s">
        <v>63</v>
      </c>
      <c r="E190" s="49" t="s">
        <v>63</v>
      </c>
    </row>
    <row r="191" spans="2:5" x14ac:dyDescent="0.3">
      <c r="B191" s="11">
        <f>'B25 Co-Gen Energy Forecast'!B191</f>
        <v>51075</v>
      </c>
      <c r="C191" s="49" t="s">
        <v>63</v>
      </c>
      <c r="D191" s="49" t="s">
        <v>63</v>
      </c>
      <c r="E191" s="49" t="s">
        <v>63</v>
      </c>
    </row>
    <row r="192" spans="2:5" x14ac:dyDescent="0.3">
      <c r="B192" s="11">
        <f>'B25 Co-Gen Energy Forecast'!B192</f>
        <v>51105</v>
      </c>
      <c r="C192" s="49" t="s">
        <v>63</v>
      </c>
      <c r="D192" s="49" t="s">
        <v>63</v>
      </c>
      <c r="E192" s="49" t="s">
        <v>63</v>
      </c>
    </row>
    <row r="193" spans="2:5" x14ac:dyDescent="0.3">
      <c r="B193" s="11">
        <f>'B25 Co-Gen Energy Forecast'!B193</f>
        <v>51136</v>
      </c>
      <c r="C193" s="49" t="s">
        <v>63</v>
      </c>
      <c r="D193" s="49" t="s">
        <v>63</v>
      </c>
      <c r="E193" s="49" t="s">
        <v>63</v>
      </c>
    </row>
    <row r="194" spans="2:5" x14ac:dyDescent="0.3">
      <c r="B194" s="11">
        <f>'B25 Co-Gen Energy Forecast'!B194</f>
        <v>51167</v>
      </c>
      <c r="C194" s="49" t="s">
        <v>63</v>
      </c>
      <c r="D194" s="49" t="s">
        <v>63</v>
      </c>
      <c r="E194" s="49" t="s">
        <v>63</v>
      </c>
    </row>
    <row r="195" spans="2:5" x14ac:dyDescent="0.3">
      <c r="B195" s="11">
        <f>'B25 Co-Gen Energy Forecast'!B195</f>
        <v>51196</v>
      </c>
      <c r="C195" s="49" t="s">
        <v>63</v>
      </c>
      <c r="D195" s="49" t="s">
        <v>63</v>
      </c>
      <c r="E195" s="49" t="s">
        <v>63</v>
      </c>
    </row>
    <row r="196" spans="2:5" x14ac:dyDescent="0.3">
      <c r="B196" s="11">
        <f>'B25 Co-Gen Energy Forecast'!B196</f>
        <v>51227</v>
      </c>
      <c r="C196" s="49" t="s">
        <v>63</v>
      </c>
      <c r="D196" s="49" t="s">
        <v>63</v>
      </c>
      <c r="E196" s="49" t="s">
        <v>63</v>
      </c>
    </row>
    <row r="197" spans="2:5" x14ac:dyDescent="0.3">
      <c r="B197" s="11">
        <f>'B25 Co-Gen Energy Forecast'!B197</f>
        <v>51257</v>
      </c>
      <c r="C197" s="49" t="s">
        <v>63</v>
      </c>
      <c r="D197" s="49" t="s">
        <v>63</v>
      </c>
      <c r="E197" s="49" t="s">
        <v>63</v>
      </c>
    </row>
    <row r="198" spans="2:5" x14ac:dyDescent="0.3">
      <c r="B198" s="11">
        <f>'B25 Co-Gen Energy Forecast'!B198</f>
        <v>51288</v>
      </c>
      <c r="C198" s="49" t="s">
        <v>63</v>
      </c>
      <c r="D198" s="49" t="s">
        <v>63</v>
      </c>
      <c r="E198" s="49" t="s">
        <v>63</v>
      </c>
    </row>
    <row r="199" spans="2:5" x14ac:dyDescent="0.3">
      <c r="B199" s="11">
        <f>'B25 Co-Gen Energy Forecast'!B199</f>
        <v>51318</v>
      </c>
      <c r="C199" s="49" t="s">
        <v>63</v>
      </c>
      <c r="D199" s="49" t="s">
        <v>63</v>
      </c>
      <c r="E199" s="49" t="s">
        <v>63</v>
      </c>
    </row>
    <row r="200" spans="2:5" x14ac:dyDescent="0.3">
      <c r="B200" s="11">
        <f>'B25 Co-Gen Energy Forecast'!B200</f>
        <v>51349</v>
      </c>
      <c r="C200" s="49" t="s">
        <v>63</v>
      </c>
      <c r="D200" s="49" t="s">
        <v>63</v>
      </c>
      <c r="E200" s="49" t="s">
        <v>63</v>
      </c>
    </row>
    <row r="201" spans="2:5" x14ac:dyDescent="0.3">
      <c r="B201" s="11">
        <f>'B25 Co-Gen Energy Forecast'!B201</f>
        <v>51380</v>
      </c>
      <c r="C201" s="49" t="s">
        <v>63</v>
      </c>
      <c r="D201" s="49" t="s">
        <v>63</v>
      </c>
      <c r="E201" s="49" t="s">
        <v>63</v>
      </c>
    </row>
    <row r="202" spans="2:5" x14ac:dyDescent="0.3">
      <c r="B202" s="11">
        <f>'B25 Co-Gen Energy Forecast'!B202</f>
        <v>51410</v>
      </c>
      <c r="C202" s="49" t="s">
        <v>63</v>
      </c>
      <c r="D202" s="49" t="s">
        <v>63</v>
      </c>
      <c r="E202" s="49" t="s">
        <v>63</v>
      </c>
    </row>
    <row r="203" spans="2:5" x14ac:dyDescent="0.3">
      <c r="B203" s="11">
        <f>'B25 Co-Gen Energy Forecast'!B203</f>
        <v>51441</v>
      </c>
      <c r="C203" s="49" t="s">
        <v>63</v>
      </c>
      <c r="D203" s="49" t="s">
        <v>63</v>
      </c>
      <c r="E203" s="49" t="s">
        <v>63</v>
      </c>
    </row>
    <row r="204" spans="2:5" x14ac:dyDescent="0.3">
      <c r="B204" s="11">
        <f>'B25 Co-Gen Energy Forecast'!B204</f>
        <v>51471</v>
      </c>
      <c r="C204" s="49" t="s">
        <v>63</v>
      </c>
      <c r="D204" s="49" t="s">
        <v>63</v>
      </c>
      <c r="E204" s="49" t="s">
        <v>63</v>
      </c>
    </row>
    <row r="205" spans="2:5" x14ac:dyDescent="0.3">
      <c r="B205" s="11">
        <f>'B25 Co-Gen Energy Forecast'!B205</f>
        <v>51502</v>
      </c>
      <c r="C205" s="49" t="s">
        <v>63</v>
      </c>
      <c r="D205" s="49" t="s">
        <v>63</v>
      </c>
      <c r="E205" s="49" t="s">
        <v>63</v>
      </c>
    </row>
    <row r="206" spans="2:5" x14ac:dyDescent="0.3">
      <c r="B206" s="11">
        <f>'B25 Co-Gen Energy Forecast'!B206</f>
        <v>51533</v>
      </c>
      <c r="C206" s="49" t="s">
        <v>63</v>
      </c>
      <c r="D206" s="49" t="s">
        <v>63</v>
      </c>
      <c r="E206" s="49" t="s">
        <v>63</v>
      </c>
    </row>
    <row r="207" spans="2:5" x14ac:dyDescent="0.3">
      <c r="B207" s="11">
        <f>'B25 Co-Gen Energy Forecast'!B207</f>
        <v>51561</v>
      </c>
      <c r="C207" s="49" t="s">
        <v>63</v>
      </c>
      <c r="D207" s="49" t="s">
        <v>63</v>
      </c>
      <c r="E207" s="49" t="s">
        <v>63</v>
      </c>
    </row>
    <row r="208" spans="2:5" x14ac:dyDescent="0.3">
      <c r="B208" s="11">
        <f>'B25 Co-Gen Energy Forecast'!B208</f>
        <v>51592</v>
      </c>
      <c r="C208" s="49" t="s">
        <v>63</v>
      </c>
      <c r="D208" s="49" t="s">
        <v>63</v>
      </c>
      <c r="E208" s="49" t="s">
        <v>63</v>
      </c>
    </row>
    <row r="209" spans="2:5" x14ac:dyDescent="0.3">
      <c r="B209" s="11">
        <f>'B25 Co-Gen Energy Forecast'!B209</f>
        <v>51622</v>
      </c>
      <c r="C209" s="49" t="s">
        <v>63</v>
      </c>
      <c r="D209" s="49" t="s">
        <v>63</v>
      </c>
      <c r="E209" s="49" t="s">
        <v>63</v>
      </c>
    </row>
    <row r="210" spans="2:5" x14ac:dyDescent="0.3">
      <c r="B210" s="11">
        <f>'B25 Co-Gen Energy Forecast'!B210</f>
        <v>51653</v>
      </c>
      <c r="C210" s="49" t="s">
        <v>63</v>
      </c>
      <c r="D210" s="49" t="s">
        <v>63</v>
      </c>
      <c r="E210" s="49" t="s">
        <v>63</v>
      </c>
    </row>
    <row r="211" spans="2:5" x14ac:dyDescent="0.3">
      <c r="B211" s="11">
        <f>'B25 Co-Gen Energy Forecast'!B211</f>
        <v>51683</v>
      </c>
      <c r="C211" s="49" t="s">
        <v>63</v>
      </c>
      <c r="D211" s="49" t="s">
        <v>63</v>
      </c>
      <c r="E211" s="49" t="s">
        <v>63</v>
      </c>
    </row>
    <row r="212" spans="2:5" x14ac:dyDescent="0.3">
      <c r="B212" s="11">
        <f>'B25 Co-Gen Energy Forecast'!B212</f>
        <v>51714</v>
      </c>
      <c r="C212" s="49" t="s">
        <v>63</v>
      </c>
      <c r="D212" s="49" t="s">
        <v>63</v>
      </c>
      <c r="E212" s="49" t="s">
        <v>63</v>
      </c>
    </row>
    <row r="213" spans="2:5" x14ac:dyDescent="0.3">
      <c r="B213" s="11">
        <f>'B25 Co-Gen Energy Forecast'!B213</f>
        <v>51745</v>
      </c>
      <c r="C213" s="49" t="s">
        <v>63</v>
      </c>
      <c r="D213" s="49" t="s">
        <v>63</v>
      </c>
      <c r="E213" s="49" t="s">
        <v>63</v>
      </c>
    </row>
    <row r="214" spans="2:5" x14ac:dyDescent="0.3">
      <c r="B214" s="11">
        <f>'B25 Co-Gen Energy Forecast'!B214</f>
        <v>51775</v>
      </c>
      <c r="C214" s="49" t="s">
        <v>63</v>
      </c>
      <c r="D214" s="49" t="s">
        <v>63</v>
      </c>
      <c r="E214" s="49" t="s">
        <v>63</v>
      </c>
    </row>
    <row r="215" spans="2:5" x14ac:dyDescent="0.3">
      <c r="B215" s="11">
        <f>'B25 Co-Gen Energy Forecast'!B215</f>
        <v>51806</v>
      </c>
      <c r="C215" s="49" t="s">
        <v>63</v>
      </c>
      <c r="D215" s="49" t="s">
        <v>63</v>
      </c>
      <c r="E215" s="49" t="s">
        <v>63</v>
      </c>
    </row>
    <row r="216" spans="2:5" x14ac:dyDescent="0.3">
      <c r="B216" s="11">
        <f>'B25 Co-Gen Energy Forecast'!B216</f>
        <v>51836</v>
      </c>
      <c r="C216" s="49" t="s">
        <v>63</v>
      </c>
      <c r="D216" s="49" t="s">
        <v>63</v>
      </c>
      <c r="E216" s="49" t="s">
        <v>63</v>
      </c>
    </row>
    <row r="217" spans="2:5" x14ac:dyDescent="0.3">
      <c r="B217" s="11">
        <f>'B25 Co-Gen Energy Forecast'!B217</f>
        <v>51867</v>
      </c>
      <c r="C217" s="49" t="s">
        <v>63</v>
      </c>
      <c r="D217" s="49" t="s">
        <v>63</v>
      </c>
      <c r="E217" s="49" t="s">
        <v>63</v>
      </c>
    </row>
    <row r="218" spans="2:5" x14ac:dyDescent="0.3">
      <c r="B218" s="11">
        <f>'B25 Co-Gen Energy Forecast'!B218</f>
        <v>51898</v>
      </c>
      <c r="C218" s="49" t="s">
        <v>63</v>
      </c>
      <c r="D218" s="49" t="s">
        <v>63</v>
      </c>
      <c r="E218" s="49" t="s">
        <v>63</v>
      </c>
    </row>
    <row r="219" spans="2:5" x14ac:dyDescent="0.3">
      <c r="B219" s="11">
        <f>'B25 Co-Gen Energy Forecast'!B219</f>
        <v>51926</v>
      </c>
      <c r="C219" s="49" t="s">
        <v>63</v>
      </c>
      <c r="D219" s="49" t="s">
        <v>63</v>
      </c>
      <c r="E219" s="49" t="s">
        <v>63</v>
      </c>
    </row>
    <row r="220" spans="2:5" x14ac:dyDescent="0.3">
      <c r="B220" s="11">
        <f>'B25 Co-Gen Energy Forecast'!B220</f>
        <v>51957</v>
      </c>
      <c r="C220" s="49" t="s">
        <v>63</v>
      </c>
      <c r="D220" s="49" t="s">
        <v>63</v>
      </c>
      <c r="E220" s="49" t="s">
        <v>63</v>
      </c>
    </row>
    <row r="221" spans="2:5" x14ac:dyDescent="0.3">
      <c r="B221" s="11">
        <f>'B25 Co-Gen Energy Forecast'!B221</f>
        <v>51987</v>
      </c>
      <c r="C221" s="49" t="s">
        <v>63</v>
      </c>
      <c r="D221" s="49" t="s">
        <v>63</v>
      </c>
      <c r="E221" s="49" t="s">
        <v>63</v>
      </c>
    </row>
    <row r="222" spans="2:5" x14ac:dyDescent="0.3">
      <c r="B222" s="11">
        <f>'B25 Co-Gen Energy Forecast'!B222</f>
        <v>52018</v>
      </c>
      <c r="C222" s="49" t="s">
        <v>63</v>
      </c>
      <c r="D222" s="49" t="s">
        <v>63</v>
      </c>
      <c r="E222" s="49" t="s">
        <v>63</v>
      </c>
    </row>
    <row r="223" spans="2:5" x14ac:dyDescent="0.3">
      <c r="B223" s="11">
        <f>'B25 Co-Gen Energy Forecast'!B223</f>
        <v>52048</v>
      </c>
      <c r="C223" s="49" t="s">
        <v>63</v>
      </c>
      <c r="D223" s="49" t="s">
        <v>63</v>
      </c>
      <c r="E223" s="49" t="s">
        <v>63</v>
      </c>
    </row>
    <row r="224" spans="2:5" x14ac:dyDescent="0.3">
      <c r="B224" s="11">
        <f>'B25 Co-Gen Energy Forecast'!B224</f>
        <v>52079</v>
      </c>
      <c r="C224" s="49" t="s">
        <v>63</v>
      </c>
      <c r="D224" s="49" t="s">
        <v>63</v>
      </c>
      <c r="E224" s="49" t="s">
        <v>63</v>
      </c>
    </row>
    <row r="225" spans="2:5" x14ac:dyDescent="0.3">
      <c r="B225" s="11">
        <f>'B25 Co-Gen Energy Forecast'!B225</f>
        <v>52110</v>
      </c>
      <c r="C225" s="49" t="s">
        <v>63</v>
      </c>
      <c r="D225" s="49" t="s">
        <v>63</v>
      </c>
      <c r="E225" s="49" t="s">
        <v>63</v>
      </c>
    </row>
    <row r="226" spans="2:5" x14ac:dyDescent="0.3">
      <c r="B226" s="11">
        <f>'B25 Co-Gen Energy Forecast'!B226</f>
        <v>52140</v>
      </c>
      <c r="C226" s="49" t="s">
        <v>63</v>
      </c>
      <c r="D226" s="49" t="s">
        <v>63</v>
      </c>
      <c r="E226" s="49" t="s">
        <v>63</v>
      </c>
    </row>
    <row r="227" spans="2:5" x14ac:dyDescent="0.3">
      <c r="B227" s="11">
        <f>'B25 Co-Gen Energy Forecast'!B227</f>
        <v>52171</v>
      </c>
      <c r="C227" s="49" t="s">
        <v>63</v>
      </c>
      <c r="D227" s="49" t="s">
        <v>63</v>
      </c>
      <c r="E227" s="49" t="s">
        <v>63</v>
      </c>
    </row>
    <row r="228" spans="2:5" x14ac:dyDescent="0.3">
      <c r="B228" s="11">
        <f>'B25 Co-Gen Energy Forecast'!B228</f>
        <v>52201</v>
      </c>
      <c r="C228" s="49" t="s">
        <v>63</v>
      </c>
      <c r="D228" s="49" t="s">
        <v>63</v>
      </c>
      <c r="E228" s="49" t="s">
        <v>63</v>
      </c>
    </row>
    <row r="229" spans="2:5" x14ac:dyDescent="0.3">
      <c r="B229" s="11">
        <f>'B25 Co-Gen Energy Forecast'!B229</f>
        <v>52232</v>
      </c>
      <c r="C229" s="49" t="s">
        <v>63</v>
      </c>
      <c r="D229" s="49" t="s">
        <v>63</v>
      </c>
      <c r="E229" s="49" t="s">
        <v>63</v>
      </c>
    </row>
    <row r="230" spans="2:5" x14ac:dyDescent="0.3">
      <c r="B230" s="11">
        <f>'B25 Co-Gen Energy Forecast'!B230</f>
        <v>52263</v>
      </c>
      <c r="C230" s="49" t="s">
        <v>63</v>
      </c>
      <c r="D230" s="49" t="s">
        <v>63</v>
      </c>
      <c r="E230" s="49" t="s">
        <v>63</v>
      </c>
    </row>
    <row r="231" spans="2:5" x14ac:dyDescent="0.3">
      <c r="B231" s="11">
        <f>'B25 Co-Gen Energy Forecast'!B231</f>
        <v>52291</v>
      </c>
      <c r="C231" s="49" t="s">
        <v>63</v>
      </c>
      <c r="D231" s="49" t="s">
        <v>63</v>
      </c>
      <c r="E231" s="49" t="s">
        <v>63</v>
      </c>
    </row>
    <row r="232" spans="2:5" x14ac:dyDescent="0.3">
      <c r="B232" s="11">
        <f>'B25 Co-Gen Energy Forecast'!B232</f>
        <v>52322</v>
      </c>
      <c r="C232" s="49" t="s">
        <v>63</v>
      </c>
      <c r="D232" s="49" t="s">
        <v>63</v>
      </c>
      <c r="E232" s="49" t="s">
        <v>63</v>
      </c>
    </row>
    <row r="233" spans="2:5" x14ac:dyDescent="0.3">
      <c r="B233" s="11">
        <f>'B25 Co-Gen Energy Forecast'!B233</f>
        <v>52352</v>
      </c>
      <c r="C233" s="49" t="s">
        <v>63</v>
      </c>
      <c r="D233" s="49" t="s">
        <v>63</v>
      </c>
      <c r="E233" s="49" t="s">
        <v>63</v>
      </c>
    </row>
    <row r="234" spans="2:5" x14ac:dyDescent="0.3">
      <c r="B234" s="11">
        <f>'B25 Co-Gen Energy Forecast'!B234</f>
        <v>52383</v>
      </c>
      <c r="C234" s="49" t="s">
        <v>63</v>
      </c>
      <c r="D234" s="49" t="s">
        <v>63</v>
      </c>
      <c r="E234" s="49" t="s">
        <v>63</v>
      </c>
    </row>
    <row r="235" spans="2:5" x14ac:dyDescent="0.3">
      <c r="B235" s="11">
        <f>'B25 Co-Gen Energy Forecast'!B235</f>
        <v>52413</v>
      </c>
      <c r="C235" s="49" t="s">
        <v>63</v>
      </c>
      <c r="D235" s="49" t="s">
        <v>63</v>
      </c>
      <c r="E235" s="49" t="s">
        <v>63</v>
      </c>
    </row>
    <row r="236" spans="2:5" x14ac:dyDescent="0.3">
      <c r="B236" s="11">
        <f>'B25 Co-Gen Energy Forecast'!B236</f>
        <v>52444</v>
      </c>
      <c r="C236" s="49" t="s">
        <v>63</v>
      </c>
      <c r="D236" s="49" t="s">
        <v>63</v>
      </c>
      <c r="E236" s="49" t="s">
        <v>63</v>
      </c>
    </row>
    <row r="237" spans="2:5" x14ac:dyDescent="0.3">
      <c r="B237" s="11">
        <f>'B25 Co-Gen Energy Forecast'!B237</f>
        <v>52475</v>
      </c>
      <c r="C237" s="49" t="s">
        <v>63</v>
      </c>
      <c r="D237" s="49" t="s">
        <v>63</v>
      </c>
      <c r="E237" s="49" t="s">
        <v>63</v>
      </c>
    </row>
    <row r="238" spans="2:5" x14ac:dyDescent="0.3">
      <c r="B238" s="11">
        <f>'B25 Co-Gen Energy Forecast'!B238</f>
        <v>52505</v>
      </c>
      <c r="C238" s="49" t="s">
        <v>63</v>
      </c>
      <c r="D238" s="49" t="s">
        <v>63</v>
      </c>
      <c r="E238" s="49" t="s">
        <v>63</v>
      </c>
    </row>
    <row r="239" spans="2:5" x14ac:dyDescent="0.3">
      <c r="B239" s="11">
        <f>'B25 Co-Gen Energy Forecast'!B239</f>
        <v>52536</v>
      </c>
      <c r="C239" s="49" t="s">
        <v>63</v>
      </c>
      <c r="D239" s="49" t="s">
        <v>63</v>
      </c>
      <c r="E239" s="49" t="s">
        <v>63</v>
      </c>
    </row>
    <row r="240" spans="2:5" x14ac:dyDescent="0.3">
      <c r="B240" s="11">
        <f>'B25 Co-Gen Energy Forecast'!B240</f>
        <v>52566</v>
      </c>
      <c r="C240" s="49" t="s">
        <v>63</v>
      </c>
      <c r="D240" s="49" t="s">
        <v>63</v>
      </c>
      <c r="E240" s="49" t="s">
        <v>63</v>
      </c>
    </row>
    <row r="241" spans="2:5" x14ac:dyDescent="0.3">
      <c r="B241" s="11">
        <f>'B25 Co-Gen Energy Forecast'!B241</f>
        <v>52597</v>
      </c>
      <c r="C241" s="49" t="s">
        <v>63</v>
      </c>
      <c r="D241" s="49" t="s">
        <v>63</v>
      </c>
      <c r="E241" s="49" t="s">
        <v>63</v>
      </c>
    </row>
    <row r="242" spans="2:5" x14ac:dyDescent="0.3">
      <c r="B242" s="11">
        <f>'B25 Co-Gen Energy Forecast'!B242</f>
        <v>52628</v>
      </c>
      <c r="C242" s="49" t="s">
        <v>63</v>
      </c>
      <c r="D242" s="49" t="s">
        <v>63</v>
      </c>
      <c r="E242" s="49" t="s">
        <v>63</v>
      </c>
    </row>
    <row r="243" spans="2:5" x14ac:dyDescent="0.3">
      <c r="B243" s="11">
        <f>'B25 Co-Gen Energy Forecast'!B243</f>
        <v>52657</v>
      </c>
      <c r="C243" s="49" t="s">
        <v>63</v>
      </c>
      <c r="D243" s="49" t="s">
        <v>63</v>
      </c>
      <c r="E243" s="49" t="s">
        <v>63</v>
      </c>
    </row>
    <row r="244" spans="2:5" x14ac:dyDescent="0.3">
      <c r="B244" s="11">
        <f>'B25 Co-Gen Energy Forecast'!B244</f>
        <v>52688</v>
      </c>
      <c r="C244" s="49" t="s">
        <v>63</v>
      </c>
      <c r="D244" s="49" t="s">
        <v>63</v>
      </c>
      <c r="E244" s="49" t="s">
        <v>63</v>
      </c>
    </row>
    <row r="245" spans="2:5" x14ac:dyDescent="0.3">
      <c r="B245" s="11">
        <f>'B25 Co-Gen Energy Forecast'!B245</f>
        <v>52718</v>
      </c>
      <c r="C245" s="49" t="s">
        <v>63</v>
      </c>
      <c r="D245" s="49" t="s">
        <v>63</v>
      </c>
      <c r="E245" s="49" t="s">
        <v>63</v>
      </c>
    </row>
    <row r="246" spans="2:5" x14ac:dyDescent="0.3">
      <c r="B246" s="11">
        <f>'B25 Co-Gen Energy Forecast'!B246</f>
        <v>52749</v>
      </c>
      <c r="C246" s="49" t="s">
        <v>63</v>
      </c>
      <c r="D246" s="49" t="s">
        <v>63</v>
      </c>
      <c r="E246" s="49" t="s">
        <v>63</v>
      </c>
    </row>
    <row r="247" spans="2:5" x14ac:dyDescent="0.3">
      <c r="B247" s="11">
        <f>'B25 Co-Gen Energy Forecast'!B247</f>
        <v>52779</v>
      </c>
      <c r="C247" s="49" t="s">
        <v>63</v>
      </c>
      <c r="D247" s="49" t="s">
        <v>63</v>
      </c>
      <c r="E247" s="49" t="s">
        <v>63</v>
      </c>
    </row>
    <row r="248" spans="2:5" x14ac:dyDescent="0.3">
      <c r="B248" s="11">
        <f>'B25 Co-Gen Energy Forecast'!B248</f>
        <v>52810</v>
      </c>
      <c r="C248" s="49" t="s">
        <v>63</v>
      </c>
      <c r="D248" s="49" t="s">
        <v>63</v>
      </c>
      <c r="E248" s="49" t="s">
        <v>63</v>
      </c>
    </row>
    <row r="249" spans="2:5" x14ac:dyDescent="0.3">
      <c r="B249" s="11">
        <f>'B25 Co-Gen Energy Forecast'!B249</f>
        <v>52841</v>
      </c>
      <c r="C249" s="49" t="s">
        <v>63</v>
      </c>
      <c r="D249" s="49" t="s">
        <v>63</v>
      </c>
      <c r="E249" s="49" t="s">
        <v>63</v>
      </c>
    </row>
    <row r="250" spans="2:5" x14ac:dyDescent="0.3">
      <c r="B250" s="11">
        <f>'B25 Co-Gen Energy Forecast'!B250</f>
        <v>52871</v>
      </c>
      <c r="C250" s="49" t="s">
        <v>63</v>
      </c>
      <c r="D250" s="49" t="s">
        <v>63</v>
      </c>
      <c r="E250" s="49" t="s">
        <v>63</v>
      </c>
    </row>
    <row r="251" spans="2:5" x14ac:dyDescent="0.3">
      <c r="B251" s="11">
        <f>'B25 Co-Gen Energy Forecast'!B251</f>
        <v>52902</v>
      </c>
      <c r="C251" s="49" t="s">
        <v>63</v>
      </c>
      <c r="D251" s="49" t="s">
        <v>63</v>
      </c>
      <c r="E251" s="49" t="s">
        <v>63</v>
      </c>
    </row>
    <row r="252" spans="2:5" x14ac:dyDescent="0.3">
      <c r="B252" s="11">
        <f>'B25 Co-Gen Energy Forecast'!B252</f>
        <v>52932</v>
      </c>
      <c r="C252" s="49" t="s">
        <v>63</v>
      </c>
      <c r="D252" s="49" t="s">
        <v>63</v>
      </c>
      <c r="E252" s="49" t="s">
        <v>63</v>
      </c>
    </row>
    <row r="253" spans="2:5" x14ac:dyDescent="0.3">
      <c r="B253" s="11">
        <f>'B25 Co-Gen Energy Forecast'!B253</f>
        <v>52963</v>
      </c>
      <c r="C253" s="49" t="s">
        <v>63</v>
      </c>
      <c r="D253" s="49" t="s">
        <v>63</v>
      </c>
      <c r="E253" s="49" t="s">
        <v>63</v>
      </c>
    </row>
    <row r="254" spans="2:5" x14ac:dyDescent="0.3">
      <c r="B254" s="11">
        <f>'B25 Co-Gen Energy Forecast'!B254</f>
        <v>52994</v>
      </c>
      <c r="C254" s="49" t="s">
        <v>63</v>
      </c>
      <c r="D254" s="49" t="s">
        <v>63</v>
      </c>
      <c r="E254" s="49" t="s">
        <v>63</v>
      </c>
    </row>
    <row r="255" spans="2:5" x14ac:dyDescent="0.3">
      <c r="B255" s="11">
        <f>'B25 Co-Gen Energy Forecast'!B255</f>
        <v>53022</v>
      </c>
      <c r="C255" s="49" t="s">
        <v>63</v>
      </c>
      <c r="D255" s="49" t="s">
        <v>63</v>
      </c>
      <c r="E255" s="49" t="s">
        <v>63</v>
      </c>
    </row>
    <row r="256" spans="2:5" x14ac:dyDescent="0.3">
      <c r="B256" s="11">
        <f>'B25 Co-Gen Energy Forecast'!B256</f>
        <v>53053</v>
      </c>
      <c r="C256" s="49" t="s">
        <v>63</v>
      </c>
      <c r="D256" s="49" t="s">
        <v>63</v>
      </c>
      <c r="E256" s="49" t="s">
        <v>63</v>
      </c>
    </row>
    <row r="257" spans="2:5" x14ac:dyDescent="0.3">
      <c r="B257" s="11">
        <f>'B25 Co-Gen Energy Forecast'!B257</f>
        <v>53083</v>
      </c>
      <c r="C257" s="49" t="s">
        <v>63</v>
      </c>
      <c r="D257" s="49" t="s">
        <v>63</v>
      </c>
      <c r="E257" s="49" t="s">
        <v>63</v>
      </c>
    </row>
    <row r="258" spans="2:5" x14ac:dyDescent="0.3">
      <c r="B258" s="11">
        <f>'B25 Co-Gen Energy Forecast'!B258</f>
        <v>53114</v>
      </c>
      <c r="C258" s="49" t="s">
        <v>63</v>
      </c>
      <c r="D258" s="49" t="s">
        <v>63</v>
      </c>
      <c r="E258" s="49" t="s">
        <v>63</v>
      </c>
    </row>
    <row r="259" spans="2:5" x14ac:dyDescent="0.3">
      <c r="B259" s="11">
        <f>'B25 Co-Gen Energy Forecast'!B259</f>
        <v>53144</v>
      </c>
      <c r="C259" s="49" t="s">
        <v>63</v>
      </c>
      <c r="D259" s="49" t="s">
        <v>63</v>
      </c>
      <c r="E259" s="49" t="s">
        <v>63</v>
      </c>
    </row>
    <row r="260" spans="2:5" x14ac:dyDescent="0.3">
      <c r="B260" s="11">
        <f>'B25 Co-Gen Energy Forecast'!B260</f>
        <v>53175</v>
      </c>
      <c r="C260" s="49" t="s">
        <v>63</v>
      </c>
      <c r="D260" s="49" t="s">
        <v>63</v>
      </c>
      <c r="E260" s="49" t="s">
        <v>63</v>
      </c>
    </row>
    <row r="261" spans="2:5" x14ac:dyDescent="0.3">
      <c r="B261" s="11">
        <f>'B25 Co-Gen Energy Forecast'!B261</f>
        <v>53206</v>
      </c>
      <c r="C261" s="49" t="s">
        <v>63</v>
      </c>
      <c r="D261" s="49" t="s">
        <v>63</v>
      </c>
      <c r="E261" s="49" t="s">
        <v>63</v>
      </c>
    </row>
    <row r="262" spans="2:5" x14ac:dyDescent="0.3">
      <c r="B262" s="11">
        <f>'B25 Co-Gen Energy Forecast'!B262</f>
        <v>53236</v>
      </c>
      <c r="C262" s="49" t="s">
        <v>63</v>
      </c>
      <c r="D262" s="49" t="s">
        <v>63</v>
      </c>
      <c r="E262" s="49" t="s">
        <v>63</v>
      </c>
    </row>
    <row r="263" spans="2:5" x14ac:dyDescent="0.3">
      <c r="B263" s="11">
        <f>'B25 Co-Gen Energy Forecast'!B263</f>
        <v>53267</v>
      </c>
      <c r="C263" s="49" t="s">
        <v>63</v>
      </c>
      <c r="D263" s="49" t="s">
        <v>63</v>
      </c>
      <c r="E263" s="49" t="s">
        <v>63</v>
      </c>
    </row>
    <row r="264" spans="2:5" x14ac:dyDescent="0.3">
      <c r="B264" s="11">
        <f>'B25 Co-Gen Energy Forecast'!B264</f>
        <v>53297</v>
      </c>
      <c r="C264" s="49" t="s">
        <v>63</v>
      </c>
      <c r="D264" s="49" t="s">
        <v>63</v>
      </c>
      <c r="E264" s="49" t="s">
        <v>63</v>
      </c>
    </row>
    <row r="265" spans="2:5" x14ac:dyDescent="0.3">
      <c r="B265" s="11">
        <f>'B25 Co-Gen Energy Forecast'!B265</f>
        <v>53328</v>
      </c>
      <c r="C265" s="49" t="s">
        <v>63</v>
      </c>
      <c r="D265" s="49" t="s">
        <v>63</v>
      </c>
      <c r="E265" s="49" t="s">
        <v>63</v>
      </c>
    </row>
    <row r="266" spans="2:5" x14ac:dyDescent="0.3">
      <c r="B266" s="11">
        <f>'B25 Co-Gen Energy Forecast'!B266</f>
        <v>53359</v>
      </c>
      <c r="C266" s="49" t="s">
        <v>63</v>
      </c>
      <c r="D266" s="49" t="s">
        <v>63</v>
      </c>
      <c r="E266" s="49" t="s">
        <v>63</v>
      </c>
    </row>
    <row r="267" spans="2:5" x14ac:dyDescent="0.3">
      <c r="B267" s="11">
        <f>'B25 Co-Gen Energy Forecast'!B267</f>
        <v>53387</v>
      </c>
      <c r="C267" s="49" t="s">
        <v>63</v>
      </c>
      <c r="D267" s="49" t="s">
        <v>63</v>
      </c>
      <c r="E267" s="49" t="s">
        <v>63</v>
      </c>
    </row>
    <row r="268" spans="2:5" x14ac:dyDescent="0.3">
      <c r="B268" s="11">
        <f>'B25 Co-Gen Energy Forecast'!B268</f>
        <v>53418</v>
      </c>
      <c r="C268" s="49" t="s">
        <v>63</v>
      </c>
      <c r="D268" s="49" t="s">
        <v>63</v>
      </c>
      <c r="E268" s="49" t="s">
        <v>63</v>
      </c>
    </row>
    <row r="269" spans="2:5" x14ac:dyDescent="0.3">
      <c r="B269" s="11">
        <f>'B25 Co-Gen Energy Forecast'!B269</f>
        <v>53448</v>
      </c>
      <c r="C269" s="49" t="s">
        <v>63</v>
      </c>
      <c r="D269" s="49" t="s">
        <v>63</v>
      </c>
      <c r="E269" s="49" t="s">
        <v>63</v>
      </c>
    </row>
    <row r="270" spans="2:5" x14ac:dyDescent="0.3">
      <c r="B270" s="11">
        <f>'B25 Co-Gen Energy Forecast'!B270</f>
        <v>53479</v>
      </c>
      <c r="C270" s="49" t="s">
        <v>63</v>
      </c>
      <c r="D270" s="49" t="s">
        <v>63</v>
      </c>
      <c r="E270" s="49" t="s">
        <v>63</v>
      </c>
    </row>
    <row r="271" spans="2:5" x14ac:dyDescent="0.3">
      <c r="B271" s="11">
        <f>'B25 Co-Gen Energy Forecast'!B271</f>
        <v>53509</v>
      </c>
      <c r="C271" s="49" t="s">
        <v>63</v>
      </c>
      <c r="D271" s="49" t="s">
        <v>63</v>
      </c>
      <c r="E271" s="49" t="s">
        <v>63</v>
      </c>
    </row>
    <row r="272" spans="2:5" x14ac:dyDescent="0.3">
      <c r="B272" s="11">
        <f>'B25 Co-Gen Energy Forecast'!B272</f>
        <v>53540</v>
      </c>
      <c r="C272" s="49" t="s">
        <v>63</v>
      </c>
      <c r="D272" s="49" t="s">
        <v>63</v>
      </c>
      <c r="E272" s="49" t="s">
        <v>63</v>
      </c>
    </row>
    <row r="273" spans="2:5" x14ac:dyDescent="0.3">
      <c r="B273" s="11">
        <f>'B25 Co-Gen Energy Forecast'!B273</f>
        <v>53571</v>
      </c>
      <c r="C273" s="49" t="s">
        <v>63</v>
      </c>
      <c r="D273" s="49" t="s">
        <v>63</v>
      </c>
      <c r="E273" s="49" t="s">
        <v>63</v>
      </c>
    </row>
    <row r="274" spans="2:5" x14ac:dyDescent="0.3">
      <c r="B274" s="11">
        <f>'B25 Co-Gen Energy Forecast'!B274</f>
        <v>53601</v>
      </c>
      <c r="C274" s="49" t="s">
        <v>63</v>
      </c>
      <c r="D274" s="49" t="s">
        <v>63</v>
      </c>
      <c r="E274" s="49" t="s">
        <v>63</v>
      </c>
    </row>
    <row r="275" spans="2:5" x14ac:dyDescent="0.3">
      <c r="B275" s="11">
        <f>'B25 Co-Gen Energy Forecast'!B275</f>
        <v>53632</v>
      </c>
      <c r="C275" s="49" t="s">
        <v>63</v>
      </c>
      <c r="D275" s="49" t="s">
        <v>63</v>
      </c>
      <c r="E275" s="49" t="s">
        <v>63</v>
      </c>
    </row>
    <row r="276" spans="2:5" x14ac:dyDescent="0.3">
      <c r="B276" s="11">
        <f>'B25 Co-Gen Energy Forecast'!B276</f>
        <v>53662</v>
      </c>
      <c r="C276" s="49" t="s">
        <v>63</v>
      </c>
      <c r="D276" s="49" t="s">
        <v>63</v>
      </c>
      <c r="E276" s="49" t="s">
        <v>63</v>
      </c>
    </row>
    <row r="277" spans="2:5" x14ac:dyDescent="0.3">
      <c r="B277" s="11">
        <f>'B25 Co-Gen Energy Forecast'!B277</f>
        <v>53693</v>
      </c>
      <c r="C277" s="49" t="s">
        <v>63</v>
      </c>
      <c r="D277" s="49" t="s">
        <v>63</v>
      </c>
      <c r="E277" s="49" t="s">
        <v>63</v>
      </c>
    </row>
    <row r="278" spans="2:5" x14ac:dyDescent="0.3">
      <c r="B278" s="11">
        <f>'B25 Co-Gen Energy Forecast'!B278</f>
        <v>53724</v>
      </c>
      <c r="C278" s="49" t="s">
        <v>63</v>
      </c>
      <c r="D278" s="49" t="s">
        <v>63</v>
      </c>
      <c r="E278" s="49" t="s">
        <v>63</v>
      </c>
    </row>
    <row r="279" spans="2:5" x14ac:dyDescent="0.3">
      <c r="B279" s="11">
        <f>'B25 Co-Gen Energy Forecast'!B279</f>
        <v>53752</v>
      </c>
      <c r="C279" s="49" t="s">
        <v>63</v>
      </c>
      <c r="D279" s="49" t="s">
        <v>63</v>
      </c>
      <c r="E279" s="49" t="s">
        <v>63</v>
      </c>
    </row>
    <row r="280" spans="2:5" x14ac:dyDescent="0.3">
      <c r="B280" s="11">
        <f>'B25 Co-Gen Energy Forecast'!B280</f>
        <v>53783</v>
      </c>
      <c r="C280" s="49" t="s">
        <v>63</v>
      </c>
      <c r="D280" s="49" t="s">
        <v>63</v>
      </c>
      <c r="E280" s="49" t="s">
        <v>63</v>
      </c>
    </row>
    <row r="281" spans="2:5" x14ac:dyDescent="0.3">
      <c r="B281" s="11">
        <f>'B25 Co-Gen Energy Forecast'!B281</f>
        <v>53813</v>
      </c>
      <c r="C281" s="49" t="s">
        <v>63</v>
      </c>
      <c r="D281" s="49" t="s">
        <v>63</v>
      </c>
      <c r="E281" s="49" t="s">
        <v>63</v>
      </c>
    </row>
    <row r="282" spans="2:5" x14ac:dyDescent="0.3">
      <c r="B282" s="11">
        <f>'B25 Co-Gen Energy Forecast'!B282</f>
        <v>53844</v>
      </c>
      <c r="C282" s="49" t="s">
        <v>63</v>
      </c>
      <c r="D282" s="49" t="s">
        <v>63</v>
      </c>
      <c r="E282" s="49" t="s">
        <v>63</v>
      </c>
    </row>
    <row r="283" spans="2:5" x14ac:dyDescent="0.3">
      <c r="B283" s="11">
        <f>'B25 Co-Gen Energy Forecast'!B283</f>
        <v>53874</v>
      </c>
      <c r="C283" s="49" t="s">
        <v>63</v>
      </c>
      <c r="D283" s="49" t="s">
        <v>63</v>
      </c>
      <c r="E283" s="49" t="s">
        <v>63</v>
      </c>
    </row>
    <row r="284" spans="2:5" x14ac:dyDescent="0.3">
      <c r="B284" s="11">
        <f>'B25 Co-Gen Energy Forecast'!B284</f>
        <v>53905</v>
      </c>
      <c r="C284" s="49" t="s">
        <v>63</v>
      </c>
      <c r="D284" s="49" t="s">
        <v>63</v>
      </c>
      <c r="E284" s="49" t="s">
        <v>63</v>
      </c>
    </row>
    <row r="285" spans="2:5" x14ac:dyDescent="0.3">
      <c r="B285" s="11">
        <f>'B25 Co-Gen Energy Forecast'!B285</f>
        <v>53936</v>
      </c>
      <c r="C285" s="49" t="s">
        <v>63</v>
      </c>
      <c r="D285" s="49" t="s">
        <v>63</v>
      </c>
      <c r="E285" s="49" t="s">
        <v>63</v>
      </c>
    </row>
    <row r="286" spans="2:5" x14ac:dyDescent="0.3">
      <c r="B286" s="11">
        <f>'B25 Co-Gen Energy Forecast'!B286</f>
        <v>53966</v>
      </c>
      <c r="C286" s="49" t="s">
        <v>63</v>
      </c>
      <c r="D286" s="49" t="s">
        <v>63</v>
      </c>
      <c r="E286" s="49" t="s">
        <v>63</v>
      </c>
    </row>
    <row r="287" spans="2:5" x14ac:dyDescent="0.3">
      <c r="B287" s="11">
        <f>'B25 Co-Gen Energy Forecast'!B287</f>
        <v>53997</v>
      </c>
      <c r="C287" s="49" t="s">
        <v>63</v>
      </c>
      <c r="D287" s="49" t="s">
        <v>63</v>
      </c>
      <c r="E287" s="49" t="s">
        <v>63</v>
      </c>
    </row>
    <row r="288" spans="2:5" x14ac:dyDescent="0.3">
      <c r="B288" s="11">
        <f>'B25 Co-Gen Energy Forecast'!B288</f>
        <v>54027</v>
      </c>
      <c r="C288" s="49" t="s">
        <v>63</v>
      </c>
      <c r="D288" s="49" t="s">
        <v>63</v>
      </c>
      <c r="E288" s="49" t="s">
        <v>63</v>
      </c>
    </row>
    <row r="289" spans="2:5" x14ac:dyDescent="0.3">
      <c r="B289" s="11">
        <f>'B25 Co-Gen Energy Forecast'!B289</f>
        <v>54058</v>
      </c>
      <c r="C289" s="49" t="s">
        <v>63</v>
      </c>
      <c r="D289" s="49" t="s">
        <v>63</v>
      </c>
      <c r="E289" s="49" t="s">
        <v>63</v>
      </c>
    </row>
    <row r="290" spans="2:5" x14ac:dyDescent="0.3">
      <c r="B290" s="11">
        <f>'B25 Co-Gen Energy Forecast'!B290</f>
        <v>54089</v>
      </c>
      <c r="C290" s="49" t="s">
        <v>63</v>
      </c>
      <c r="D290" s="49" t="s">
        <v>63</v>
      </c>
      <c r="E290" s="49" t="s">
        <v>63</v>
      </c>
    </row>
    <row r="291" spans="2:5" x14ac:dyDescent="0.3">
      <c r="B291" s="11">
        <f>'B25 Co-Gen Energy Forecast'!B291</f>
        <v>54118</v>
      </c>
      <c r="C291" s="49" t="s">
        <v>63</v>
      </c>
      <c r="D291" s="49" t="s">
        <v>63</v>
      </c>
      <c r="E291" s="49" t="s">
        <v>63</v>
      </c>
    </row>
    <row r="292" spans="2:5" x14ac:dyDescent="0.3">
      <c r="B292" s="11">
        <f>'B25 Co-Gen Energy Forecast'!B292</f>
        <v>54149</v>
      </c>
      <c r="C292" s="49" t="s">
        <v>63</v>
      </c>
      <c r="D292" s="49" t="s">
        <v>63</v>
      </c>
      <c r="E292" s="49" t="s">
        <v>63</v>
      </c>
    </row>
    <row r="293" spans="2:5" x14ac:dyDescent="0.3">
      <c r="B293" s="11">
        <f>'B25 Co-Gen Energy Forecast'!B293</f>
        <v>54179</v>
      </c>
      <c r="C293" s="49" t="s">
        <v>63</v>
      </c>
      <c r="D293" s="49" t="s">
        <v>63</v>
      </c>
      <c r="E293" s="49" t="s">
        <v>63</v>
      </c>
    </row>
    <row r="294" spans="2:5" x14ac:dyDescent="0.3">
      <c r="B294" s="11">
        <f>'B25 Co-Gen Energy Forecast'!B294</f>
        <v>54210</v>
      </c>
      <c r="C294" s="49" t="s">
        <v>63</v>
      </c>
      <c r="D294" s="49" t="s">
        <v>63</v>
      </c>
      <c r="E294" s="49" t="s">
        <v>63</v>
      </c>
    </row>
    <row r="295" spans="2:5" x14ac:dyDescent="0.3">
      <c r="B295" s="11">
        <f>'B25 Co-Gen Energy Forecast'!B295</f>
        <v>54240</v>
      </c>
      <c r="C295" s="49" t="s">
        <v>63</v>
      </c>
      <c r="D295" s="49" t="s">
        <v>63</v>
      </c>
      <c r="E295" s="49" t="s">
        <v>63</v>
      </c>
    </row>
    <row r="296" spans="2:5" x14ac:dyDescent="0.3">
      <c r="B296" s="11">
        <f>'B25 Co-Gen Energy Forecast'!B296</f>
        <v>54271</v>
      </c>
      <c r="C296" s="49" t="s">
        <v>63</v>
      </c>
      <c r="D296" s="49" t="s">
        <v>63</v>
      </c>
      <c r="E296" s="49" t="s">
        <v>63</v>
      </c>
    </row>
    <row r="297" spans="2:5" x14ac:dyDescent="0.3">
      <c r="B297" s="11">
        <f>'B25 Co-Gen Energy Forecast'!B297</f>
        <v>54302</v>
      </c>
      <c r="C297" s="49" t="s">
        <v>63</v>
      </c>
      <c r="D297" s="49" t="s">
        <v>63</v>
      </c>
      <c r="E297" s="49" t="s">
        <v>63</v>
      </c>
    </row>
    <row r="298" spans="2:5" x14ac:dyDescent="0.3">
      <c r="B298" s="11">
        <f>'B25 Co-Gen Energy Forecast'!B298</f>
        <v>54332</v>
      </c>
      <c r="C298" s="49" t="s">
        <v>63</v>
      </c>
      <c r="D298" s="49" t="s">
        <v>63</v>
      </c>
      <c r="E298" s="49" t="s">
        <v>63</v>
      </c>
    </row>
    <row r="299" spans="2:5" x14ac:dyDescent="0.3">
      <c r="B299" s="11">
        <f>'B25 Co-Gen Energy Forecast'!B299</f>
        <v>54363</v>
      </c>
      <c r="C299" s="49" t="s">
        <v>63</v>
      </c>
      <c r="D299" s="49" t="s">
        <v>63</v>
      </c>
      <c r="E299" s="49" t="s">
        <v>63</v>
      </c>
    </row>
    <row r="300" spans="2:5" x14ac:dyDescent="0.3">
      <c r="B300" s="11">
        <f>'B25 Co-Gen Energy Forecast'!B300</f>
        <v>54393</v>
      </c>
      <c r="C300" s="49" t="s">
        <v>63</v>
      </c>
      <c r="D300" s="49" t="s">
        <v>63</v>
      </c>
      <c r="E300" s="49" t="s">
        <v>63</v>
      </c>
    </row>
    <row r="301" spans="2:5" x14ac:dyDescent="0.3">
      <c r="B301" s="11">
        <f>'B25 Co-Gen Energy Forecast'!B301</f>
        <v>54424</v>
      </c>
      <c r="C301" s="49" t="s">
        <v>63</v>
      </c>
      <c r="D301" s="49" t="s">
        <v>63</v>
      </c>
      <c r="E301" s="49" t="s">
        <v>63</v>
      </c>
    </row>
    <row r="302" spans="2:5" x14ac:dyDescent="0.3">
      <c r="B302" s="11">
        <f>'B25 Co-Gen Energy Forecast'!B302</f>
        <v>54455</v>
      </c>
      <c r="C302" s="49" t="s">
        <v>63</v>
      </c>
      <c r="D302" s="49" t="s">
        <v>63</v>
      </c>
      <c r="E302" s="49" t="s">
        <v>63</v>
      </c>
    </row>
    <row r="303" spans="2:5" x14ac:dyDescent="0.3">
      <c r="B303" s="11">
        <f>'B25 Co-Gen Energy Forecast'!B303</f>
        <v>54483</v>
      </c>
      <c r="C303" s="49" t="s">
        <v>63</v>
      </c>
      <c r="D303" s="49" t="s">
        <v>63</v>
      </c>
      <c r="E303" s="49" t="s">
        <v>63</v>
      </c>
    </row>
    <row r="304" spans="2:5" x14ac:dyDescent="0.3">
      <c r="B304" s="11">
        <f>'B25 Co-Gen Energy Forecast'!B304</f>
        <v>54514</v>
      </c>
      <c r="C304" s="49" t="s">
        <v>63</v>
      </c>
      <c r="D304" s="49" t="s">
        <v>63</v>
      </c>
      <c r="E304" s="49" t="s">
        <v>63</v>
      </c>
    </row>
    <row r="305" spans="2:5" x14ac:dyDescent="0.3">
      <c r="B305" s="11">
        <f>'B25 Co-Gen Energy Forecast'!B305</f>
        <v>54544</v>
      </c>
      <c r="C305" s="49" t="s">
        <v>63</v>
      </c>
      <c r="D305" s="49" t="s">
        <v>63</v>
      </c>
      <c r="E305" s="49" t="s">
        <v>63</v>
      </c>
    </row>
    <row r="306" spans="2:5" x14ac:dyDescent="0.3">
      <c r="B306" s="11">
        <f>'B25 Co-Gen Energy Forecast'!B306</f>
        <v>54575</v>
      </c>
      <c r="C306" s="49" t="s">
        <v>63</v>
      </c>
      <c r="D306" s="49" t="s">
        <v>63</v>
      </c>
      <c r="E306" s="49" t="s">
        <v>63</v>
      </c>
    </row>
    <row r="307" spans="2:5" x14ac:dyDescent="0.3">
      <c r="B307" s="11">
        <f>'B25 Co-Gen Energy Forecast'!B307</f>
        <v>54605</v>
      </c>
      <c r="C307" s="49" t="s">
        <v>63</v>
      </c>
      <c r="D307" s="49" t="s">
        <v>63</v>
      </c>
      <c r="E307" s="49" t="s">
        <v>63</v>
      </c>
    </row>
    <row r="308" spans="2:5" x14ac:dyDescent="0.3">
      <c r="B308" s="11">
        <f>'B25 Co-Gen Energy Forecast'!B308</f>
        <v>54636</v>
      </c>
      <c r="C308" s="49" t="s">
        <v>63</v>
      </c>
      <c r="D308" s="49" t="s">
        <v>63</v>
      </c>
      <c r="E308" s="49" t="s">
        <v>63</v>
      </c>
    </row>
    <row r="309" spans="2:5" x14ac:dyDescent="0.3">
      <c r="B309" s="11">
        <f>'B25 Co-Gen Energy Forecast'!B309</f>
        <v>54667</v>
      </c>
      <c r="C309" s="49" t="s">
        <v>63</v>
      </c>
      <c r="D309" s="49" t="s">
        <v>63</v>
      </c>
      <c r="E309" s="49" t="s">
        <v>63</v>
      </c>
    </row>
    <row r="310" spans="2:5" x14ac:dyDescent="0.3">
      <c r="B310" s="11">
        <f>'B25 Co-Gen Energy Forecast'!B310</f>
        <v>54697</v>
      </c>
      <c r="C310" s="49" t="s">
        <v>63</v>
      </c>
      <c r="D310" s="49" t="s">
        <v>63</v>
      </c>
      <c r="E310" s="49" t="s">
        <v>63</v>
      </c>
    </row>
    <row r="311" spans="2:5" x14ac:dyDescent="0.3">
      <c r="B311" s="11">
        <f>'B25 Co-Gen Energy Forecast'!B311</f>
        <v>54728</v>
      </c>
      <c r="C311" s="49" t="s">
        <v>63</v>
      </c>
      <c r="D311" s="49" t="s">
        <v>63</v>
      </c>
      <c r="E311" s="49" t="s">
        <v>63</v>
      </c>
    </row>
    <row r="312" spans="2:5" x14ac:dyDescent="0.3">
      <c r="B312" s="11">
        <f>'B25 Co-Gen Energy Forecast'!B312</f>
        <v>54758</v>
      </c>
      <c r="C312" s="49" t="s">
        <v>63</v>
      </c>
      <c r="D312" s="49" t="s">
        <v>63</v>
      </c>
      <c r="E312" s="49" t="s">
        <v>63</v>
      </c>
    </row>
    <row r="313" spans="2:5" x14ac:dyDescent="0.3">
      <c r="B313" s="11">
        <f>'B25 Co-Gen Energy Forecast'!B313</f>
        <v>54789</v>
      </c>
      <c r="C313" s="49" t="s">
        <v>63</v>
      </c>
      <c r="D313" s="49" t="s">
        <v>63</v>
      </c>
      <c r="E313" s="49" t="s">
        <v>63</v>
      </c>
    </row>
    <row r="314" spans="2:5" x14ac:dyDescent="0.3">
      <c r="B314" s="11">
        <f>'B25 Co-Gen Energy Forecast'!B314</f>
        <v>54820</v>
      </c>
      <c r="C314" s="49" t="s">
        <v>63</v>
      </c>
      <c r="D314" s="49" t="s">
        <v>63</v>
      </c>
      <c r="E314" s="49" t="s">
        <v>63</v>
      </c>
    </row>
    <row r="315" spans="2:5" x14ac:dyDescent="0.3">
      <c r="B315" s="11">
        <f>'B25 Co-Gen Energy Forecast'!B315</f>
        <v>54848</v>
      </c>
      <c r="C315" s="49" t="s">
        <v>63</v>
      </c>
      <c r="D315" s="49" t="s">
        <v>63</v>
      </c>
      <c r="E315" s="49" t="s">
        <v>63</v>
      </c>
    </row>
    <row r="316" spans="2:5" x14ac:dyDescent="0.3">
      <c r="B316" s="11">
        <f>'B25 Co-Gen Energy Forecast'!B316</f>
        <v>54879</v>
      </c>
      <c r="C316" s="49" t="s">
        <v>63</v>
      </c>
      <c r="D316" s="49" t="s">
        <v>63</v>
      </c>
      <c r="E316" s="49" t="s">
        <v>63</v>
      </c>
    </row>
    <row r="317" spans="2:5" x14ac:dyDescent="0.3">
      <c r="B317" s="11">
        <f>'B25 Co-Gen Energy Forecast'!B317</f>
        <v>54909</v>
      </c>
      <c r="C317" s="49" t="s">
        <v>63</v>
      </c>
      <c r="D317" s="49" t="s">
        <v>63</v>
      </c>
      <c r="E317" s="49" t="s">
        <v>63</v>
      </c>
    </row>
    <row r="318" spans="2:5" x14ac:dyDescent="0.3">
      <c r="B318" s="11">
        <f>'B25 Co-Gen Energy Forecast'!B318</f>
        <v>54940</v>
      </c>
      <c r="C318" s="49" t="s">
        <v>63</v>
      </c>
      <c r="D318" s="49" t="s">
        <v>63</v>
      </c>
      <c r="E318" s="49" t="s">
        <v>63</v>
      </c>
    </row>
    <row r="319" spans="2:5" x14ac:dyDescent="0.3">
      <c r="B319" s="11">
        <f>'B25 Co-Gen Energy Forecast'!B319</f>
        <v>54970</v>
      </c>
      <c r="C319" s="49" t="s">
        <v>63</v>
      </c>
      <c r="D319" s="49" t="s">
        <v>63</v>
      </c>
      <c r="E319" s="49" t="s">
        <v>63</v>
      </c>
    </row>
    <row r="320" spans="2:5" x14ac:dyDescent="0.3">
      <c r="B320" s="11">
        <f>'B25 Co-Gen Energy Forecast'!B320</f>
        <v>55001</v>
      </c>
      <c r="C320" s="49" t="s">
        <v>63</v>
      </c>
      <c r="D320" s="49" t="s">
        <v>63</v>
      </c>
      <c r="E320" s="49" t="s">
        <v>63</v>
      </c>
    </row>
    <row r="321" spans="2:5" x14ac:dyDescent="0.3">
      <c r="B321" s="11">
        <f>'B25 Co-Gen Energy Forecast'!B321</f>
        <v>55032</v>
      </c>
      <c r="C321" s="49" t="s">
        <v>63</v>
      </c>
      <c r="D321" s="49" t="s">
        <v>63</v>
      </c>
      <c r="E321" s="49" t="s">
        <v>63</v>
      </c>
    </row>
    <row r="322" spans="2:5" x14ac:dyDescent="0.3">
      <c r="B322" s="11">
        <f>'B25 Co-Gen Energy Forecast'!B322</f>
        <v>55062</v>
      </c>
      <c r="C322" s="49" t="s">
        <v>63</v>
      </c>
      <c r="D322" s="49" t="s">
        <v>63</v>
      </c>
      <c r="E322" s="49" t="s">
        <v>63</v>
      </c>
    </row>
    <row r="323" spans="2:5" x14ac:dyDescent="0.3">
      <c r="B323" s="11">
        <f>'B25 Co-Gen Energy Forecast'!B323</f>
        <v>55093</v>
      </c>
      <c r="C323" s="49" t="s">
        <v>63</v>
      </c>
      <c r="D323" s="49" t="s">
        <v>63</v>
      </c>
      <c r="E323" s="49" t="s">
        <v>63</v>
      </c>
    </row>
    <row r="324" spans="2:5" x14ac:dyDescent="0.3">
      <c r="B324" s="11">
        <f>'B25 Co-Gen Energy Forecast'!B324</f>
        <v>55123</v>
      </c>
      <c r="C324" s="49" t="s">
        <v>63</v>
      </c>
      <c r="D324" s="49" t="s">
        <v>63</v>
      </c>
      <c r="E324" s="49" t="s">
        <v>63</v>
      </c>
    </row>
    <row r="325" spans="2:5" x14ac:dyDescent="0.3">
      <c r="B325" s="11">
        <f>'B25 Co-Gen Energy Forecast'!B325</f>
        <v>55154</v>
      </c>
      <c r="C325" s="49" t="s">
        <v>63</v>
      </c>
      <c r="D325" s="49" t="s">
        <v>63</v>
      </c>
      <c r="E325" s="49" t="s">
        <v>63</v>
      </c>
    </row>
    <row r="326" spans="2:5" x14ac:dyDescent="0.3">
      <c r="B326" s="11">
        <f>'B25 Co-Gen Energy Forecast'!B326</f>
        <v>55185</v>
      </c>
      <c r="C326" s="49" t="s">
        <v>63</v>
      </c>
      <c r="D326" s="49" t="s">
        <v>63</v>
      </c>
      <c r="E326" s="49" t="s">
        <v>63</v>
      </c>
    </row>
    <row r="327" spans="2:5" x14ac:dyDescent="0.3">
      <c r="B327" s="11">
        <f>'B25 Co-Gen Energy Forecast'!B327</f>
        <v>55213</v>
      </c>
      <c r="C327" s="49" t="s">
        <v>63</v>
      </c>
      <c r="D327" s="49" t="s">
        <v>63</v>
      </c>
      <c r="E327" s="49" t="s">
        <v>63</v>
      </c>
    </row>
    <row r="328" spans="2:5" x14ac:dyDescent="0.3">
      <c r="B328" s="11">
        <f>'B25 Co-Gen Energy Forecast'!B328</f>
        <v>55244</v>
      </c>
      <c r="C328" s="49" t="s">
        <v>63</v>
      </c>
      <c r="D328" s="49" t="s">
        <v>63</v>
      </c>
      <c r="E328" s="49" t="s">
        <v>63</v>
      </c>
    </row>
    <row r="329" spans="2:5" x14ac:dyDescent="0.3">
      <c r="B329" s="11">
        <f>'B25 Co-Gen Energy Forecast'!B329</f>
        <v>55274</v>
      </c>
      <c r="C329" s="49" t="s">
        <v>63</v>
      </c>
      <c r="D329" s="49" t="s">
        <v>63</v>
      </c>
      <c r="E329" s="49" t="s">
        <v>63</v>
      </c>
    </row>
    <row r="330" spans="2:5" x14ac:dyDescent="0.3">
      <c r="B330" s="11">
        <f>'B25 Co-Gen Energy Forecast'!B330</f>
        <v>55305</v>
      </c>
      <c r="C330" s="49" t="s">
        <v>63</v>
      </c>
      <c r="D330" s="49" t="s">
        <v>63</v>
      </c>
      <c r="E330" s="49" t="s">
        <v>63</v>
      </c>
    </row>
    <row r="331" spans="2:5" x14ac:dyDescent="0.3">
      <c r="B331" s="11">
        <f>'B25 Co-Gen Energy Forecast'!B331</f>
        <v>55335</v>
      </c>
      <c r="C331" s="49" t="s">
        <v>63</v>
      </c>
      <c r="D331" s="49" t="s">
        <v>63</v>
      </c>
      <c r="E331" s="49" t="s">
        <v>63</v>
      </c>
    </row>
    <row r="332" spans="2:5" x14ac:dyDescent="0.3">
      <c r="B332" s="11">
        <f>'B25 Co-Gen Energy Forecast'!B332</f>
        <v>55366</v>
      </c>
      <c r="C332" s="49" t="s">
        <v>63</v>
      </c>
      <c r="D332" s="49" t="s">
        <v>63</v>
      </c>
      <c r="E332" s="49" t="s">
        <v>63</v>
      </c>
    </row>
    <row r="333" spans="2:5" x14ac:dyDescent="0.3">
      <c r="B333" s="11">
        <f>'B25 Co-Gen Energy Forecast'!B333</f>
        <v>55397</v>
      </c>
      <c r="C333" s="49" t="s">
        <v>63</v>
      </c>
      <c r="D333" s="49" t="s">
        <v>63</v>
      </c>
      <c r="E333" s="49" t="s">
        <v>63</v>
      </c>
    </row>
    <row r="334" spans="2:5" x14ac:dyDescent="0.3">
      <c r="B334" s="11">
        <f>'B25 Co-Gen Energy Forecast'!B334</f>
        <v>55427</v>
      </c>
      <c r="C334" s="49" t="s">
        <v>63</v>
      </c>
      <c r="D334" s="49" t="s">
        <v>63</v>
      </c>
      <c r="E334" s="49" t="s">
        <v>63</v>
      </c>
    </row>
    <row r="335" spans="2:5" x14ac:dyDescent="0.3">
      <c r="B335" s="11">
        <f>'B25 Co-Gen Energy Forecast'!B335</f>
        <v>55458</v>
      </c>
      <c r="C335" s="49" t="s">
        <v>63</v>
      </c>
      <c r="D335" s="49" t="s">
        <v>63</v>
      </c>
      <c r="E335" s="49" t="s">
        <v>63</v>
      </c>
    </row>
    <row r="336" spans="2:5" x14ac:dyDescent="0.3">
      <c r="B336" s="11">
        <f>'B25 Co-Gen Energy Forecast'!B336</f>
        <v>55488</v>
      </c>
      <c r="C336" s="49" t="s">
        <v>63</v>
      </c>
      <c r="D336" s="49" t="s">
        <v>63</v>
      </c>
      <c r="E336" s="49" t="s">
        <v>63</v>
      </c>
    </row>
    <row r="337" spans="2:5" x14ac:dyDescent="0.3">
      <c r="B337" s="11">
        <f>'B25 Co-Gen Energy Forecast'!B337</f>
        <v>55519</v>
      </c>
      <c r="C337" s="49" t="s">
        <v>63</v>
      </c>
      <c r="D337" s="49" t="s">
        <v>63</v>
      </c>
      <c r="E337" s="49" t="s">
        <v>63</v>
      </c>
    </row>
    <row r="338" spans="2:5" x14ac:dyDescent="0.3">
      <c r="B338" s="11">
        <f>'B25 Co-Gen Energy Forecast'!B338</f>
        <v>55550</v>
      </c>
      <c r="C338" s="49" t="s">
        <v>63</v>
      </c>
      <c r="D338" s="49" t="s">
        <v>63</v>
      </c>
      <c r="E338" s="49" t="s">
        <v>63</v>
      </c>
    </row>
    <row r="339" spans="2:5" x14ac:dyDescent="0.3">
      <c r="B339" s="11">
        <f>'B25 Co-Gen Energy Forecast'!B339</f>
        <v>55579</v>
      </c>
      <c r="C339" s="49" t="s">
        <v>63</v>
      </c>
      <c r="D339" s="49" t="s">
        <v>63</v>
      </c>
      <c r="E339" s="49" t="s">
        <v>63</v>
      </c>
    </row>
    <row r="340" spans="2:5" x14ac:dyDescent="0.3">
      <c r="B340" s="11">
        <f>'B25 Co-Gen Energy Forecast'!B340</f>
        <v>55610</v>
      </c>
      <c r="C340" s="49" t="s">
        <v>63</v>
      </c>
      <c r="D340" s="49" t="s">
        <v>63</v>
      </c>
      <c r="E340" s="49" t="s">
        <v>63</v>
      </c>
    </row>
    <row r="341" spans="2:5" x14ac:dyDescent="0.3">
      <c r="B341" s="11">
        <f>'B25 Co-Gen Energy Forecast'!B341</f>
        <v>55640</v>
      </c>
      <c r="C341" s="49" t="s">
        <v>63</v>
      </c>
      <c r="D341" s="49" t="s">
        <v>63</v>
      </c>
      <c r="E341" s="49" t="s">
        <v>63</v>
      </c>
    </row>
    <row r="342" spans="2:5" x14ac:dyDescent="0.3">
      <c r="B342" s="11">
        <f>'B25 Co-Gen Energy Forecast'!B342</f>
        <v>55671</v>
      </c>
      <c r="C342" s="49" t="s">
        <v>63</v>
      </c>
      <c r="D342" s="49" t="s">
        <v>63</v>
      </c>
      <c r="E342" s="49" t="s">
        <v>63</v>
      </c>
    </row>
    <row r="343" spans="2:5" x14ac:dyDescent="0.3">
      <c r="B343" s="11">
        <f>'B25 Co-Gen Energy Forecast'!B343</f>
        <v>55701</v>
      </c>
      <c r="C343" s="49" t="s">
        <v>63</v>
      </c>
      <c r="D343" s="49" t="s">
        <v>63</v>
      </c>
      <c r="E343" s="49" t="s">
        <v>63</v>
      </c>
    </row>
    <row r="344" spans="2:5" x14ac:dyDescent="0.3">
      <c r="B344" s="11">
        <f>'B25 Co-Gen Energy Forecast'!B344</f>
        <v>55732</v>
      </c>
      <c r="C344" s="49" t="s">
        <v>63</v>
      </c>
      <c r="D344" s="49" t="s">
        <v>63</v>
      </c>
      <c r="E344" s="49" t="s">
        <v>63</v>
      </c>
    </row>
    <row r="345" spans="2:5" x14ac:dyDescent="0.3">
      <c r="B345" s="11">
        <f>'B25 Co-Gen Energy Forecast'!B345</f>
        <v>55763</v>
      </c>
      <c r="C345" s="49" t="s">
        <v>63</v>
      </c>
      <c r="D345" s="49" t="s">
        <v>63</v>
      </c>
      <c r="E345" s="49" t="s">
        <v>63</v>
      </c>
    </row>
    <row r="346" spans="2:5" x14ac:dyDescent="0.3">
      <c r="B346" s="11">
        <f>'B25 Co-Gen Energy Forecast'!B346</f>
        <v>55793</v>
      </c>
      <c r="C346" s="49" t="s">
        <v>63</v>
      </c>
      <c r="D346" s="49" t="s">
        <v>63</v>
      </c>
      <c r="E346" s="49" t="s">
        <v>63</v>
      </c>
    </row>
    <row r="347" spans="2:5" x14ac:dyDescent="0.3">
      <c r="B347" s="11">
        <f>'B25 Co-Gen Energy Forecast'!B347</f>
        <v>55824</v>
      </c>
      <c r="C347" s="49" t="s">
        <v>63</v>
      </c>
      <c r="D347" s="49" t="s">
        <v>63</v>
      </c>
      <c r="E347" s="49" t="s">
        <v>63</v>
      </c>
    </row>
    <row r="348" spans="2:5" x14ac:dyDescent="0.3">
      <c r="B348" s="11">
        <f>'B25 Co-Gen Energy Forecast'!B348</f>
        <v>55854</v>
      </c>
      <c r="C348" s="49" t="s">
        <v>63</v>
      </c>
      <c r="D348" s="49" t="s">
        <v>63</v>
      </c>
      <c r="E348" s="49" t="s">
        <v>63</v>
      </c>
    </row>
    <row r="349" spans="2:5" x14ac:dyDescent="0.3">
      <c r="B349" s="11">
        <f>'B25 Co-Gen Energy Forecast'!B349</f>
        <v>55885</v>
      </c>
      <c r="C349" s="49" t="s">
        <v>63</v>
      </c>
      <c r="D349" s="49" t="s">
        <v>63</v>
      </c>
      <c r="E349" s="49" t="s">
        <v>63</v>
      </c>
    </row>
    <row r="350" spans="2:5" x14ac:dyDescent="0.3">
      <c r="B350" s="11">
        <f>'B25 Co-Gen Energy Forecast'!B350</f>
        <v>55916</v>
      </c>
      <c r="C350" s="49" t="s">
        <v>63</v>
      </c>
      <c r="D350" s="49" t="s">
        <v>63</v>
      </c>
      <c r="E350" s="49" t="s">
        <v>63</v>
      </c>
    </row>
    <row r="351" spans="2:5" x14ac:dyDescent="0.3">
      <c r="B351" s="11">
        <f>'B25 Co-Gen Energy Forecast'!B351</f>
        <v>55944</v>
      </c>
      <c r="C351" s="49" t="s">
        <v>63</v>
      </c>
      <c r="D351" s="49" t="s">
        <v>63</v>
      </c>
      <c r="E351" s="49" t="s">
        <v>63</v>
      </c>
    </row>
    <row r="352" spans="2:5" x14ac:dyDescent="0.3">
      <c r="B352" s="11">
        <f>'B25 Co-Gen Energy Forecast'!B352</f>
        <v>55975</v>
      </c>
      <c r="C352" s="49" t="s">
        <v>63</v>
      </c>
      <c r="D352" s="49" t="s">
        <v>63</v>
      </c>
      <c r="E352" s="49" t="s">
        <v>63</v>
      </c>
    </row>
    <row r="353" spans="2:5" x14ac:dyDescent="0.3">
      <c r="B353" s="11">
        <f>'B25 Co-Gen Energy Forecast'!B353</f>
        <v>56005</v>
      </c>
      <c r="C353" s="49" t="s">
        <v>63</v>
      </c>
      <c r="D353" s="49" t="s">
        <v>63</v>
      </c>
      <c r="E353" s="49" t="s">
        <v>63</v>
      </c>
    </row>
    <row r="354" spans="2:5" x14ac:dyDescent="0.3">
      <c r="B354" s="11">
        <f>'B25 Co-Gen Energy Forecast'!B354</f>
        <v>56036</v>
      </c>
      <c r="C354" s="49" t="s">
        <v>63</v>
      </c>
      <c r="D354" s="49" t="s">
        <v>63</v>
      </c>
      <c r="E354" s="49" t="s">
        <v>63</v>
      </c>
    </row>
    <row r="355" spans="2:5" x14ac:dyDescent="0.3">
      <c r="B355" s="11">
        <f>'B25 Co-Gen Energy Forecast'!B355</f>
        <v>56066</v>
      </c>
      <c r="C355" s="49" t="s">
        <v>63</v>
      </c>
      <c r="D355" s="49" t="s">
        <v>63</v>
      </c>
      <c r="E355" s="49" t="s">
        <v>63</v>
      </c>
    </row>
    <row r="356" spans="2:5" x14ac:dyDescent="0.3">
      <c r="B356" s="11">
        <f>'B25 Co-Gen Energy Forecast'!B356</f>
        <v>56097</v>
      </c>
      <c r="C356" s="49" t="s">
        <v>63</v>
      </c>
      <c r="D356" s="49" t="s">
        <v>63</v>
      </c>
      <c r="E356" s="49" t="s">
        <v>63</v>
      </c>
    </row>
    <row r="357" spans="2:5" x14ac:dyDescent="0.3">
      <c r="B357" s="11">
        <f>'B25 Co-Gen Energy Forecast'!B357</f>
        <v>56128</v>
      </c>
      <c r="C357" s="49" t="s">
        <v>63</v>
      </c>
      <c r="D357" s="49" t="s">
        <v>63</v>
      </c>
      <c r="E357" s="49" t="s">
        <v>63</v>
      </c>
    </row>
    <row r="358" spans="2:5" x14ac:dyDescent="0.3">
      <c r="B358" s="11">
        <f>'B25 Co-Gen Energy Forecast'!B358</f>
        <v>56158</v>
      </c>
      <c r="C358" s="49" t="s">
        <v>63</v>
      </c>
      <c r="D358" s="49" t="s">
        <v>63</v>
      </c>
      <c r="E358" s="49" t="s">
        <v>63</v>
      </c>
    </row>
    <row r="359" spans="2:5" x14ac:dyDescent="0.3">
      <c r="B359" s="11">
        <f>'B25 Co-Gen Energy Forecast'!B359</f>
        <v>56189</v>
      </c>
      <c r="C359" s="49" t="s">
        <v>63</v>
      </c>
      <c r="D359" s="49" t="s">
        <v>63</v>
      </c>
      <c r="E359" s="49" t="s">
        <v>63</v>
      </c>
    </row>
    <row r="360" spans="2:5" x14ac:dyDescent="0.3">
      <c r="B360" s="11">
        <f>'B25 Co-Gen Energy Forecast'!B360</f>
        <v>56219</v>
      </c>
      <c r="C360" s="49" t="s">
        <v>63</v>
      </c>
      <c r="D360" s="49" t="s">
        <v>63</v>
      </c>
      <c r="E360" s="49" t="s">
        <v>63</v>
      </c>
    </row>
    <row r="361" spans="2:5" x14ac:dyDescent="0.3">
      <c r="B361" s="11">
        <f>'B25 Co-Gen Energy Forecast'!B361</f>
        <v>56250</v>
      </c>
      <c r="C361" s="49" t="s">
        <v>63</v>
      </c>
      <c r="D361" s="49" t="s">
        <v>63</v>
      </c>
      <c r="E361" s="49" t="s">
        <v>63</v>
      </c>
    </row>
    <row r="362" spans="2:5" x14ac:dyDescent="0.3">
      <c r="B362" s="11">
        <f>'B25 Co-Gen Energy Forecast'!B362</f>
        <v>56281</v>
      </c>
      <c r="C362" s="49" t="s">
        <v>63</v>
      </c>
      <c r="D362" s="49" t="s">
        <v>63</v>
      </c>
      <c r="E362" s="49" t="s">
        <v>63</v>
      </c>
    </row>
    <row r="363" spans="2:5" x14ac:dyDescent="0.3">
      <c r="B363" s="11">
        <f>'B25 Co-Gen Energy Forecast'!B363</f>
        <v>56309</v>
      </c>
      <c r="C363" s="49" t="s">
        <v>63</v>
      </c>
      <c r="D363" s="49" t="s">
        <v>63</v>
      </c>
      <c r="E363" s="49" t="s">
        <v>63</v>
      </c>
    </row>
    <row r="364" spans="2:5" x14ac:dyDescent="0.3">
      <c r="B364" s="11">
        <f>'B25 Co-Gen Energy Forecast'!B364</f>
        <v>56340</v>
      </c>
      <c r="C364" s="49" t="s">
        <v>63</v>
      </c>
      <c r="D364" s="49" t="s">
        <v>63</v>
      </c>
      <c r="E364" s="49" t="s">
        <v>63</v>
      </c>
    </row>
    <row r="365" spans="2:5" x14ac:dyDescent="0.3">
      <c r="B365" s="11">
        <f>'B25 Co-Gen Energy Forecast'!B365</f>
        <v>56370</v>
      </c>
      <c r="C365" s="49" t="s">
        <v>63</v>
      </c>
      <c r="D365" s="49" t="s">
        <v>63</v>
      </c>
      <c r="E365" s="49" t="s">
        <v>63</v>
      </c>
    </row>
    <row r="366" spans="2:5" x14ac:dyDescent="0.3">
      <c r="B366" s="11">
        <f>'B25 Co-Gen Energy Forecast'!B366</f>
        <v>56401</v>
      </c>
      <c r="C366" s="49" t="s">
        <v>63</v>
      </c>
      <c r="D366" s="49" t="s">
        <v>63</v>
      </c>
      <c r="E366" s="49" t="s">
        <v>63</v>
      </c>
    </row>
    <row r="367" spans="2:5" x14ac:dyDescent="0.3">
      <c r="B367" s="11">
        <f>'B25 Co-Gen Energy Forecast'!B367</f>
        <v>56431</v>
      </c>
      <c r="C367" s="49" t="s">
        <v>63</v>
      </c>
      <c r="D367" s="49" t="s">
        <v>63</v>
      </c>
      <c r="E367" s="49" t="s">
        <v>63</v>
      </c>
    </row>
    <row r="368" spans="2:5" x14ac:dyDescent="0.3">
      <c r="B368" s="11">
        <f>'B25 Co-Gen Energy Forecast'!B368</f>
        <v>56462</v>
      </c>
      <c r="C368" s="49" t="s">
        <v>63</v>
      </c>
      <c r="D368" s="49" t="s">
        <v>63</v>
      </c>
      <c r="E368" s="49" t="s">
        <v>63</v>
      </c>
    </row>
    <row r="369" spans="2:5" x14ac:dyDescent="0.3">
      <c r="B369" s="11">
        <f>'B25 Co-Gen Energy Forecast'!B369</f>
        <v>56493</v>
      </c>
      <c r="C369" s="49" t="s">
        <v>63</v>
      </c>
      <c r="D369" s="49" t="s">
        <v>63</v>
      </c>
      <c r="E369" s="49" t="s">
        <v>63</v>
      </c>
    </row>
    <row r="370" spans="2:5" x14ac:dyDescent="0.3">
      <c r="B370" s="11">
        <f>'B25 Co-Gen Energy Forecast'!B370</f>
        <v>56523</v>
      </c>
      <c r="C370" s="49" t="s">
        <v>63</v>
      </c>
      <c r="D370" s="49" t="s">
        <v>63</v>
      </c>
      <c r="E370" s="49" t="s">
        <v>63</v>
      </c>
    </row>
    <row r="371" spans="2:5" x14ac:dyDescent="0.3">
      <c r="B371" s="11">
        <f>'B25 Co-Gen Energy Forecast'!B371</f>
        <v>56554</v>
      </c>
      <c r="C371" s="49" t="s">
        <v>63</v>
      </c>
      <c r="D371" s="49" t="s">
        <v>63</v>
      </c>
      <c r="E371" s="49" t="s">
        <v>63</v>
      </c>
    </row>
    <row r="372" spans="2:5" x14ac:dyDescent="0.3">
      <c r="B372" s="11">
        <f>'B25 Co-Gen Energy Forecast'!B372</f>
        <v>56584</v>
      </c>
      <c r="C372" s="49" t="s">
        <v>63</v>
      </c>
      <c r="D372" s="49" t="s">
        <v>63</v>
      </c>
      <c r="E372" s="49" t="s">
        <v>63</v>
      </c>
    </row>
    <row r="373" spans="2:5" x14ac:dyDescent="0.3">
      <c r="B373" s="11">
        <f>'B25 Co-Gen Energy Forecast'!B373</f>
        <v>56615</v>
      </c>
      <c r="C373" s="49" t="s">
        <v>63</v>
      </c>
      <c r="D373" s="49" t="s">
        <v>63</v>
      </c>
      <c r="E373" s="49" t="s">
        <v>63</v>
      </c>
    </row>
    <row r="374" spans="2:5" x14ac:dyDescent="0.3">
      <c r="B374" s="11">
        <f>'B25 Co-Gen Energy Forecast'!B374</f>
        <v>56646</v>
      </c>
      <c r="C374" s="49" t="s">
        <v>63</v>
      </c>
      <c r="D374" s="49" t="s">
        <v>63</v>
      </c>
      <c r="E374" s="49" t="s">
        <v>63</v>
      </c>
    </row>
    <row r="375" spans="2:5" x14ac:dyDescent="0.3">
      <c r="B375" s="11">
        <f>'B25 Co-Gen Energy Forecast'!B375</f>
        <v>56674</v>
      </c>
      <c r="C375" s="49" t="s">
        <v>63</v>
      </c>
      <c r="D375" s="49" t="s">
        <v>63</v>
      </c>
      <c r="E375" s="49" t="s">
        <v>63</v>
      </c>
    </row>
    <row r="376" spans="2:5" x14ac:dyDescent="0.3">
      <c r="B376" s="11">
        <f>'B25 Co-Gen Energy Forecast'!B376</f>
        <v>56705</v>
      </c>
      <c r="C376" s="49" t="s">
        <v>63</v>
      </c>
      <c r="D376" s="49" t="s">
        <v>63</v>
      </c>
      <c r="E376" s="49" t="s">
        <v>63</v>
      </c>
    </row>
    <row r="377" spans="2:5" x14ac:dyDescent="0.3">
      <c r="B377" s="11">
        <f>'B25 Co-Gen Energy Forecast'!B377</f>
        <v>56735</v>
      </c>
      <c r="C377" s="49" t="s">
        <v>63</v>
      </c>
      <c r="D377" s="49" t="s">
        <v>63</v>
      </c>
      <c r="E377" s="49" t="s">
        <v>63</v>
      </c>
    </row>
    <row r="378" spans="2:5" x14ac:dyDescent="0.3">
      <c r="B378" s="11">
        <f>'B25 Co-Gen Energy Forecast'!B378</f>
        <v>56766</v>
      </c>
      <c r="C378" s="49" t="s">
        <v>63</v>
      </c>
      <c r="D378" s="49" t="s">
        <v>63</v>
      </c>
      <c r="E378" s="49" t="s">
        <v>63</v>
      </c>
    </row>
    <row r="379" spans="2:5" x14ac:dyDescent="0.3">
      <c r="B379" s="11">
        <f>'B25 Co-Gen Energy Forecast'!B379</f>
        <v>56796</v>
      </c>
      <c r="C379" s="49" t="s">
        <v>63</v>
      </c>
      <c r="D379" s="49" t="s">
        <v>63</v>
      </c>
      <c r="E379" s="49" t="s">
        <v>63</v>
      </c>
    </row>
    <row r="380" spans="2:5" x14ac:dyDescent="0.3">
      <c r="B380" s="11">
        <f>'B25 Co-Gen Energy Forecast'!B380</f>
        <v>56827</v>
      </c>
      <c r="C380" s="49" t="s">
        <v>63</v>
      </c>
      <c r="D380" s="49" t="s">
        <v>63</v>
      </c>
      <c r="E380" s="49" t="s">
        <v>63</v>
      </c>
    </row>
    <row r="381" spans="2:5" x14ac:dyDescent="0.3">
      <c r="B381" s="11">
        <f>'B25 Co-Gen Energy Forecast'!B381</f>
        <v>56858</v>
      </c>
      <c r="C381" s="49" t="s">
        <v>63</v>
      </c>
      <c r="D381" s="49" t="s">
        <v>63</v>
      </c>
      <c r="E381" s="49" t="s">
        <v>63</v>
      </c>
    </row>
    <row r="382" spans="2:5" x14ac:dyDescent="0.3">
      <c r="B382" s="11">
        <f>'B25 Co-Gen Energy Forecast'!B382</f>
        <v>56888</v>
      </c>
      <c r="C382" s="49" t="s">
        <v>63</v>
      </c>
      <c r="D382" s="49" t="s">
        <v>63</v>
      </c>
      <c r="E382" s="49" t="s">
        <v>63</v>
      </c>
    </row>
    <row r="383" spans="2:5" x14ac:dyDescent="0.3">
      <c r="B383" s="11">
        <f>'B25 Co-Gen Energy Forecast'!B383</f>
        <v>56919</v>
      </c>
      <c r="C383" s="49" t="s">
        <v>63</v>
      </c>
      <c r="D383" s="49" t="s">
        <v>63</v>
      </c>
      <c r="E383" s="49" t="s">
        <v>63</v>
      </c>
    </row>
    <row r="384" spans="2:5" x14ac:dyDescent="0.3">
      <c r="B384" s="11">
        <f>'B25 Co-Gen Energy Forecast'!B384</f>
        <v>56949</v>
      </c>
      <c r="C384" s="49" t="s">
        <v>63</v>
      </c>
      <c r="D384" s="49" t="s">
        <v>63</v>
      </c>
      <c r="E384" s="49" t="s">
        <v>63</v>
      </c>
    </row>
    <row r="385" spans="2:5" x14ac:dyDescent="0.3">
      <c r="B385" s="11">
        <f>'B25 Co-Gen Energy Forecast'!B385</f>
        <v>56980</v>
      </c>
      <c r="C385" s="49" t="s">
        <v>63</v>
      </c>
      <c r="D385" s="49" t="s">
        <v>63</v>
      </c>
      <c r="E385" s="49" t="s">
        <v>63</v>
      </c>
    </row>
    <row r="386" spans="2:5" x14ac:dyDescent="0.3">
      <c r="B386" s="11">
        <f>'B25 Co-Gen Energy Forecast'!B386</f>
        <v>57011</v>
      </c>
      <c r="C386" s="49" t="s">
        <v>63</v>
      </c>
      <c r="D386" s="49" t="s">
        <v>63</v>
      </c>
      <c r="E386" s="49" t="s">
        <v>63</v>
      </c>
    </row>
    <row r="387" spans="2:5" x14ac:dyDescent="0.3">
      <c r="B387" s="11">
        <f>'B25 Co-Gen Energy Forecast'!B387</f>
        <v>57040</v>
      </c>
      <c r="C387" s="49" t="s">
        <v>63</v>
      </c>
      <c r="D387" s="49" t="s">
        <v>63</v>
      </c>
      <c r="E387" s="49" t="s">
        <v>63</v>
      </c>
    </row>
    <row r="388" spans="2:5" x14ac:dyDescent="0.3">
      <c r="B388" s="11">
        <f>'B25 Co-Gen Energy Forecast'!B388</f>
        <v>57071</v>
      </c>
      <c r="C388" s="49" t="s">
        <v>63</v>
      </c>
      <c r="D388" s="49" t="s">
        <v>63</v>
      </c>
      <c r="E388" s="49" t="s">
        <v>63</v>
      </c>
    </row>
    <row r="389" spans="2:5" x14ac:dyDescent="0.3">
      <c r="B389" s="11">
        <f>'B25 Co-Gen Energy Forecast'!B389</f>
        <v>57101</v>
      </c>
      <c r="C389" s="49" t="s">
        <v>63</v>
      </c>
      <c r="D389" s="49" t="s">
        <v>63</v>
      </c>
      <c r="E389" s="49" t="s">
        <v>63</v>
      </c>
    </row>
    <row r="390" spans="2:5" x14ac:dyDescent="0.3">
      <c r="B390" s="11">
        <f>'B25 Co-Gen Energy Forecast'!B390</f>
        <v>57132</v>
      </c>
      <c r="C390" s="49" t="s">
        <v>63</v>
      </c>
      <c r="D390" s="49" t="s">
        <v>63</v>
      </c>
      <c r="E390" s="49" t="s">
        <v>63</v>
      </c>
    </row>
    <row r="391" spans="2:5" x14ac:dyDescent="0.3">
      <c r="B391" s="11">
        <f>'B25 Co-Gen Energy Forecast'!B391</f>
        <v>57162</v>
      </c>
      <c r="C391" s="49" t="s">
        <v>63</v>
      </c>
      <c r="D391" s="49" t="s">
        <v>63</v>
      </c>
      <c r="E391" s="49" t="s">
        <v>63</v>
      </c>
    </row>
    <row r="392" spans="2:5" x14ac:dyDescent="0.3">
      <c r="B392" s="11">
        <f>'B25 Co-Gen Energy Forecast'!B392</f>
        <v>57193</v>
      </c>
      <c r="C392" s="49" t="s">
        <v>63</v>
      </c>
      <c r="D392" s="49" t="s">
        <v>63</v>
      </c>
      <c r="E392" s="49" t="s">
        <v>63</v>
      </c>
    </row>
    <row r="393" spans="2:5" x14ac:dyDescent="0.3">
      <c r="B393" s="11">
        <f>'B25 Co-Gen Energy Forecast'!B393</f>
        <v>57224</v>
      </c>
      <c r="C393" s="49" t="s">
        <v>63</v>
      </c>
      <c r="D393" s="49" t="s">
        <v>63</v>
      </c>
      <c r="E393" s="49" t="s">
        <v>63</v>
      </c>
    </row>
    <row r="394" spans="2:5" x14ac:dyDescent="0.3">
      <c r="B394" s="11">
        <f>'B25 Co-Gen Energy Forecast'!B394</f>
        <v>57254</v>
      </c>
      <c r="C394" s="49" t="s">
        <v>63</v>
      </c>
      <c r="D394" s="49" t="s">
        <v>63</v>
      </c>
      <c r="E394" s="49" t="s">
        <v>63</v>
      </c>
    </row>
    <row r="395" spans="2:5" x14ac:dyDescent="0.3">
      <c r="B395" s="11">
        <f>'B25 Co-Gen Energy Forecast'!B395</f>
        <v>57285</v>
      </c>
      <c r="C395" s="49" t="s">
        <v>63</v>
      </c>
      <c r="D395" s="49" t="s">
        <v>63</v>
      </c>
      <c r="E395" s="49" t="s">
        <v>63</v>
      </c>
    </row>
    <row r="396" spans="2:5" x14ac:dyDescent="0.3">
      <c r="B396" s="11">
        <f>'B25 Co-Gen Energy Forecast'!B396</f>
        <v>57315</v>
      </c>
      <c r="C396" s="49" t="s">
        <v>63</v>
      </c>
      <c r="D396" s="49" t="s">
        <v>63</v>
      </c>
      <c r="E396" s="49" t="s">
        <v>63</v>
      </c>
    </row>
    <row r="397" spans="2:5" x14ac:dyDescent="0.3">
      <c r="B397" s="11">
        <f>'B25 Co-Gen Energy Forecast'!B397</f>
        <v>57346</v>
      </c>
      <c r="C397" s="49" t="s">
        <v>63</v>
      </c>
      <c r="D397" s="49" t="s">
        <v>63</v>
      </c>
      <c r="E397" s="49" t="s">
        <v>63</v>
      </c>
    </row>
    <row r="398" spans="2:5" x14ac:dyDescent="0.3">
      <c r="B398" s="11">
        <f>'B25 Co-Gen Energy Forecast'!B398</f>
        <v>57377</v>
      </c>
      <c r="C398" s="49" t="s">
        <v>63</v>
      </c>
      <c r="D398" s="49" t="s">
        <v>63</v>
      </c>
      <c r="E398" s="49" t="s">
        <v>63</v>
      </c>
    </row>
    <row r="399" spans="2:5" x14ac:dyDescent="0.3">
      <c r="B399" s="11">
        <f>'B25 Co-Gen Energy Forecast'!B399</f>
        <v>57405</v>
      </c>
      <c r="C399" s="49" t="s">
        <v>63</v>
      </c>
      <c r="D399" s="49" t="s">
        <v>63</v>
      </c>
      <c r="E399" s="49" t="s">
        <v>63</v>
      </c>
    </row>
    <row r="400" spans="2:5" x14ac:dyDescent="0.3">
      <c r="B400" s="11">
        <f>'B25 Co-Gen Energy Forecast'!B400</f>
        <v>57436</v>
      </c>
      <c r="C400" s="49" t="s">
        <v>63</v>
      </c>
      <c r="D400" s="49" t="s">
        <v>63</v>
      </c>
      <c r="E400" s="49" t="s">
        <v>63</v>
      </c>
    </row>
    <row r="401" spans="2:5" x14ac:dyDescent="0.3">
      <c r="B401" s="11">
        <f>'B25 Co-Gen Energy Forecast'!B401</f>
        <v>57466</v>
      </c>
      <c r="C401" s="49" t="s">
        <v>63</v>
      </c>
      <c r="D401" s="49" t="s">
        <v>63</v>
      </c>
      <c r="E401" s="49" t="s">
        <v>63</v>
      </c>
    </row>
    <row r="402" spans="2:5" x14ac:dyDescent="0.3">
      <c r="B402" s="11">
        <f>'B25 Co-Gen Energy Forecast'!B402</f>
        <v>57497</v>
      </c>
      <c r="C402" s="49" t="s">
        <v>63</v>
      </c>
      <c r="D402" s="49" t="s">
        <v>63</v>
      </c>
      <c r="E402" s="49" t="s">
        <v>63</v>
      </c>
    </row>
    <row r="403" spans="2:5" x14ac:dyDescent="0.3">
      <c r="B403" s="11">
        <f>'B25 Co-Gen Energy Forecast'!B403</f>
        <v>57527</v>
      </c>
      <c r="C403" s="49" t="s">
        <v>63</v>
      </c>
      <c r="D403" s="49" t="s">
        <v>63</v>
      </c>
      <c r="E403" s="49" t="s">
        <v>63</v>
      </c>
    </row>
    <row r="404" spans="2:5" x14ac:dyDescent="0.3">
      <c r="B404" s="11">
        <f>'B25 Co-Gen Energy Forecast'!B404</f>
        <v>57558</v>
      </c>
      <c r="C404" s="49" t="s">
        <v>63</v>
      </c>
      <c r="D404" s="49" t="s">
        <v>63</v>
      </c>
      <c r="E404" s="49" t="s">
        <v>63</v>
      </c>
    </row>
    <row r="405" spans="2:5" x14ac:dyDescent="0.3">
      <c r="B405" s="11">
        <f>'B25 Co-Gen Energy Forecast'!B405</f>
        <v>57589</v>
      </c>
      <c r="C405" s="49" t="s">
        <v>63</v>
      </c>
      <c r="D405" s="49" t="s">
        <v>63</v>
      </c>
      <c r="E405" s="49" t="s">
        <v>63</v>
      </c>
    </row>
    <row r="406" spans="2:5" x14ac:dyDescent="0.3">
      <c r="B406" s="11">
        <f>'B25 Co-Gen Energy Forecast'!B406</f>
        <v>57619</v>
      </c>
      <c r="C406" s="49" t="s">
        <v>63</v>
      </c>
      <c r="D406" s="49" t="s">
        <v>63</v>
      </c>
      <c r="E406" s="49" t="s">
        <v>63</v>
      </c>
    </row>
    <row r="407" spans="2:5" x14ac:dyDescent="0.3">
      <c r="B407" s="11">
        <f>'B25 Co-Gen Energy Forecast'!B407</f>
        <v>57650</v>
      </c>
      <c r="C407" s="49" t="s">
        <v>63</v>
      </c>
      <c r="D407" s="49" t="s">
        <v>63</v>
      </c>
      <c r="E407" s="49" t="s">
        <v>63</v>
      </c>
    </row>
    <row r="408" spans="2:5" x14ac:dyDescent="0.3">
      <c r="B408" s="11">
        <f>'B25 Co-Gen Energy Forecast'!B408</f>
        <v>57680</v>
      </c>
      <c r="C408" s="49" t="s">
        <v>63</v>
      </c>
      <c r="D408" s="49" t="s">
        <v>63</v>
      </c>
      <c r="E408" s="49" t="s">
        <v>63</v>
      </c>
    </row>
    <row r="409" spans="2:5" x14ac:dyDescent="0.3">
      <c r="B409" s="11">
        <f>'B25 Co-Gen Energy Forecast'!B409</f>
        <v>57711</v>
      </c>
      <c r="C409" s="49" t="s">
        <v>63</v>
      </c>
      <c r="D409" s="49" t="s">
        <v>63</v>
      </c>
      <c r="E409" s="49" t="s">
        <v>63</v>
      </c>
    </row>
    <row r="410" spans="2:5" x14ac:dyDescent="0.3">
      <c r="B410" s="11">
        <f>'B25 Co-Gen Energy Forecast'!B410</f>
        <v>57742</v>
      </c>
      <c r="C410" s="49" t="s">
        <v>63</v>
      </c>
      <c r="D410" s="49" t="s">
        <v>63</v>
      </c>
      <c r="E410" s="49" t="s">
        <v>63</v>
      </c>
    </row>
    <row r="411" spans="2:5" x14ac:dyDescent="0.3">
      <c r="B411" s="11">
        <f>'B25 Co-Gen Energy Forecast'!B411</f>
        <v>57770</v>
      </c>
      <c r="C411" s="49" t="s">
        <v>63</v>
      </c>
      <c r="D411" s="49" t="s">
        <v>63</v>
      </c>
      <c r="E411" s="49" t="s">
        <v>63</v>
      </c>
    </row>
    <row r="412" spans="2:5" x14ac:dyDescent="0.3">
      <c r="B412" s="11">
        <f>'B25 Co-Gen Energy Forecast'!B412</f>
        <v>57801</v>
      </c>
      <c r="C412" s="49" t="s">
        <v>63</v>
      </c>
      <c r="D412" s="49" t="s">
        <v>63</v>
      </c>
      <c r="E412" s="49" t="s">
        <v>63</v>
      </c>
    </row>
    <row r="413" spans="2:5" x14ac:dyDescent="0.3">
      <c r="B413" s="11">
        <f>'B25 Co-Gen Energy Forecast'!B413</f>
        <v>57831</v>
      </c>
      <c r="C413" s="49" t="s">
        <v>63</v>
      </c>
      <c r="D413" s="49" t="s">
        <v>63</v>
      </c>
      <c r="E413" s="49" t="s">
        <v>63</v>
      </c>
    </row>
    <row r="414" spans="2:5" x14ac:dyDescent="0.3">
      <c r="B414" s="11">
        <f>'B25 Co-Gen Energy Forecast'!B414</f>
        <v>57862</v>
      </c>
      <c r="C414" s="49" t="s">
        <v>63</v>
      </c>
      <c r="D414" s="49" t="s">
        <v>63</v>
      </c>
      <c r="E414" s="49" t="s">
        <v>63</v>
      </c>
    </row>
    <row r="415" spans="2:5" x14ac:dyDescent="0.3">
      <c r="B415" s="11">
        <f>'B25 Co-Gen Energy Forecast'!B415</f>
        <v>57892</v>
      </c>
      <c r="C415" s="49" t="s">
        <v>63</v>
      </c>
      <c r="D415" s="49" t="s">
        <v>63</v>
      </c>
      <c r="E415" s="49" t="s">
        <v>63</v>
      </c>
    </row>
    <row r="416" spans="2:5" x14ac:dyDescent="0.3">
      <c r="B416" s="11">
        <f>'B25 Co-Gen Energy Forecast'!B416</f>
        <v>57923</v>
      </c>
      <c r="C416" s="49" t="s">
        <v>63</v>
      </c>
      <c r="D416" s="49" t="s">
        <v>63</v>
      </c>
      <c r="E416" s="49" t="s">
        <v>63</v>
      </c>
    </row>
    <row r="417" spans="2:5" x14ac:dyDescent="0.3">
      <c r="B417" s="11">
        <f>'B25 Co-Gen Energy Forecast'!B417</f>
        <v>57954</v>
      </c>
      <c r="C417" s="49" t="s">
        <v>63</v>
      </c>
      <c r="D417" s="49" t="s">
        <v>63</v>
      </c>
      <c r="E417" s="49" t="s">
        <v>63</v>
      </c>
    </row>
    <row r="418" spans="2:5" x14ac:dyDescent="0.3">
      <c r="B418" s="11">
        <f>'B25 Co-Gen Energy Forecast'!B418</f>
        <v>57984</v>
      </c>
      <c r="C418" s="49" t="s">
        <v>63</v>
      </c>
      <c r="D418" s="49" t="s">
        <v>63</v>
      </c>
      <c r="E418" s="49" t="s">
        <v>63</v>
      </c>
    </row>
    <row r="419" spans="2:5" x14ac:dyDescent="0.3">
      <c r="B419" s="11">
        <f>'B25 Co-Gen Energy Forecast'!B419</f>
        <v>58015</v>
      </c>
      <c r="C419" s="49" t="s">
        <v>63</v>
      </c>
      <c r="D419" s="49" t="s">
        <v>63</v>
      </c>
      <c r="E419" s="49" t="s">
        <v>63</v>
      </c>
    </row>
    <row r="420" spans="2:5" x14ac:dyDescent="0.3">
      <c r="B420" s="11">
        <f>'B25 Co-Gen Energy Forecast'!B420</f>
        <v>58045</v>
      </c>
      <c r="C420" s="49" t="s">
        <v>63</v>
      </c>
      <c r="D420" s="49" t="s">
        <v>63</v>
      </c>
      <c r="E420" s="49" t="s">
        <v>63</v>
      </c>
    </row>
    <row r="421" spans="2:5" x14ac:dyDescent="0.3">
      <c r="B421" s="11">
        <f>'B25 Co-Gen Energy Forecast'!B421</f>
        <v>58076</v>
      </c>
      <c r="C421" s="49" t="s">
        <v>63</v>
      </c>
      <c r="D421" s="49" t="s">
        <v>63</v>
      </c>
      <c r="E421" s="49" t="s">
        <v>63</v>
      </c>
    </row>
    <row r="422" spans="2:5" x14ac:dyDescent="0.3">
      <c r="B422" s="11">
        <f>'B25 Co-Gen Energy Forecast'!B422</f>
        <v>58107</v>
      </c>
      <c r="C422" s="49" t="s">
        <v>63</v>
      </c>
      <c r="D422" s="49" t="s">
        <v>63</v>
      </c>
      <c r="E422" s="49" t="s">
        <v>63</v>
      </c>
    </row>
    <row r="423" spans="2:5" x14ac:dyDescent="0.3">
      <c r="B423" s="11">
        <f>'B25 Co-Gen Energy Forecast'!B423</f>
        <v>58135</v>
      </c>
      <c r="C423" s="49" t="s">
        <v>63</v>
      </c>
      <c r="D423" s="49" t="s">
        <v>63</v>
      </c>
      <c r="E423" s="49" t="s">
        <v>63</v>
      </c>
    </row>
    <row r="424" spans="2:5" x14ac:dyDescent="0.3">
      <c r="B424" s="11">
        <f>'B25 Co-Gen Energy Forecast'!B424</f>
        <v>58166</v>
      </c>
      <c r="C424" s="49" t="s">
        <v>63</v>
      </c>
      <c r="D424" s="49" t="s">
        <v>63</v>
      </c>
      <c r="E424" s="49" t="s">
        <v>63</v>
      </c>
    </row>
    <row r="425" spans="2:5" x14ac:dyDescent="0.3">
      <c r="B425" s="11">
        <f>'B25 Co-Gen Energy Forecast'!B425</f>
        <v>58196</v>
      </c>
      <c r="C425" s="49" t="s">
        <v>63</v>
      </c>
      <c r="D425" s="49" t="s">
        <v>63</v>
      </c>
      <c r="E425" s="49" t="s">
        <v>63</v>
      </c>
    </row>
    <row r="426" spans="2:5" x14ac:dyDescent="0.3">
      <c r="B426" s="11">
        <f>'B25 Co-Gen Energy Forecast'!B426</f>
        <v>58227</v>
      </c>
      <c r="C426" s="49" t="s">
        <v>63</v>
      </c>
      <c r="D426" s="49" t="s">
        <v>63</v>
      </c>
      <c r="E426" s="49" t="s">
        <v>63</v>
      </c>
    </row>
    <row r="427" spans="2:5" x14ac:dyDescent="0.3">
      <c r="B427" s="11">
        <f>'B25 Co-Gen Energy Forecast'!B427</f>
        <v>58257</v>
      </c>
      <c r="C427" s="49" t="s">
        <v>63</v>
      </c>
      <c r="D427" s="49" t="s">
        <v>63</v>
      </c>
      <c r="E427" s="49" t="s">
        <v>63</v>
      </c>
    </row>
    <row r="428" spans="2:5" x14ac:dyDescent="0.3">
      <c r="B428" s="11">
        <f>'B25 Co-Gen Energy Forecast'!B428</f>
        <v>58288</v>
      </c>
      <c r="C428" s="49" t="s">
        <v>63</v>
      </c>
      <c r="D428" s="49" t="s">
        <v>63</v>
      </c>
      <c r="E428" s="49" t="s">
        <v>63</v>
      </c>
    </row>
    <row r="429" spans="2:5" x14ac:dyDescent="0.3">
      <c r="B429" s="11">
        <f>'B25 Co-Gen Energy Forecast'!B429</f>
        <v>58319</v>
      </c>
      <c r="C429" s="49" t="s">
        <v>63</v>
      </c>
      <c r="D429" s="49" t="s">
        <v>63</v>
      </c>
      <c r="E429" s="49" t="s">
        <v>63</v>
      </c>
    </row>
    <row r="430" spans="2:5" x14ac:dyDescent="0.3">
      <c r="B430" s="11">
        <f>'B25 Co-Gen Energy Forecast'!B430</f>
        <v>58349</v>
      </c>
      <c r="C430" s="49" t="s">
        <v>63</v>
      </c>
      <c r="D430" s="49" t="s">
        <v>63</v>
      </c>
      <c r="E430" s="49" t="s">
        <v>63</v>
      </c>
    </row>
    <row r="431" spans="2:5" x14ac:dyDescent="0.3">
      <c r="B431" s="11">
        <f>'B25 Co-Gen Energy Forecast'!B431</f>
        <v>58380</v>
      </c>
      <c r="C431" s="49" t="s">
        <v>63</v>
      </c>
      <c r="D431" s="49" t="s">
        <v>63</v>
      </c>
      <c r="E431" s="49" t="s">
        <v>63</v>
      </c>
    </row>
    <row r="432" spans="2:5" x14ac:dyDescent="0.3">
      <c r="B432" s="11">
        <f>'B25 Co-Gen Energy Forecast'!B432</f>
        <v>58410</v>
      </c>
      <c r="C432" s="49" t="s">
        <v>63</v>
      </c>
      <c r="D432" s="49" t="s">
        <v>63</v>
      </c>
      <c r="E432" s="49" t="s">
        <v>63</v>
      </c>
    </row>
    <row r="433" spans="2:5" x14ac:dyDescent="0.3">
      <c r="B433" s="11">
        <f>'B25 Co-Gen Energy Forecast'!B433</f>
        <v>58441</v>
      </c>
      <c r="C433" s="49" t="s">
        <v>63</v>
      </c>
      <c r="D433" s="49" t="s">
        <v>63</v>
      </c>
      <c r="E433" s="49" t="s">
        <v>63</v>
      </c>
    </row>
    <row r="434" spans="2:5" x14ac:dyDescent="0.3">
      <c r="B434" s="11">
        <f>'B25 Co-Gen Energy Forecast'!B434</f>
        <v>58472</v>
      </c>
      <c r="C434" s="49" t="s">
        <v>63</v>
      </c>
      <c r="D434" s="49" t="s">
        <v>63</v>
      </c>
      <c r="E434" s="49" t="s">
        <v>63</v>
      </c>
    </row>
    <row r="435" spans="2:5" x14ac:dyDescent="0.3">
      <c r="B435" s="11">
        <f>'B25 Co-Gen Energy Forecast'!B435</f>
        <v>58501</v>
      </c>
      <c r="C435" s="49" t="s">
        <v>63</v>
      </c>
      <c r="D435" s="49" t="s">
        <v>63</v>
      </c>
      <c r="E435" s="49" t="s">
        <v>63</v>
      </c>
    </row>
    <row r="436" spans="2:5" x14ac:dyDescent="0.3">
      <c r="B436" s="11">
        <f>'B25 Co-Gen Energy Forecast'!B436</f>
        <v>58532</v>
      </c>
      <c r="C436" s="49" t="s">
        <v>63</v>
      </c>
      <c r="D436" s="49" t="s">
        <v>63</v>
      </c>
      <c r="E436" s="49" t="s">
        <v>63</v>
      </c>
    </row>
    <row r="437" spans="2:5" x14ac:dyDescent="0.3">
      <c r="B437" s="11">
        <f>'B25 Co-Gen Energy Forecast'!B437</f>
        <v>58562</v>
      </c>
      <c r="C437" s="49" t="s">
        <v>63</v>
      </c>
      <c r="D437" s="49" t="s">
        <v>63</v>
      </c>
      <c r="E437" s="49" t="s">
        <v>63</v>
      </c>
    </row>
    <row r="438" spans="2:5" x14ac:dyDescent="0.3">
      <c r="B438" s="11">
        <f>'B25 Co-Gen Energy Forecast'!B438</f>
        <v>58593</v>
      </c>
      <c r="C438" s="49" t="s">
        <v>63</v>
      </c>
      <c r="D438" s="49" t="s">
        <v>63</v>
      </c>
      <c r="E438" s="49" t="s">
        <v>63</v>
      </c>
    </row>
    <row r="439" spans="2:5" x14ac:dyDescent="0.3">
      <c r="B439" s="11">
        <f>'B25 Co-Gen Energy Forecast'!B439</f>
        <v>58623</v>
      </c>
      <c r="C439" s="49" t="s">
        <v>63</v>
      </c>
      <c r="D439" s="49" t="s">
        <v>63</v>
      </c>
      <c r="E439" s="49" t="s">
        <v>63</v>
      </c>
    </row>
    <row r="440" spans="2:5" x14ac:dyDescent="0.3">
      <c r="B440" s="11">
        <f>'B25 Co-Gen Energy Forecast'!B440</f>
        <v>58654</v>
      </c>
      <c r="C440" s="49" t="s">
        <v>63</v>
      </c>
      <c r="D440" s="49" t="s">
        <v>63</v>
      </c>
      <c r="E440" s="49" t="s">
        <v>63</v>
      </c>
    </row>
    <row r="441" spans="2:5" x14ac:dyDescent="0.3">
      <c r="B441" s="11">
        <f>'B25 Co-Gen Energy Forecast'!B441</f>
        <v>58685</v>
      </c>
      <c r="C441" s="49" t="s">
        <v>63</v>
      </c>
      <c r="D441" s="49" t="s">
        <v>63</v>
      </c>
      <c r="E441" s="49" t="s">
        <v>63</v>
      </c>
    </row>
    <row r="442" spans="2:5" x14ac:dyDescent="0.3">
      <c r="B442" s="11">
        <f>'B25 Co-Gen Energy Forecast'!B442</f>
        <v>58715</v>
      </c>
      <c r="C442" s="49" t="s">
        <v>63</v>
      </c>
      <c r="D442" s="49" t="s">
        <v>63</v>
      </c>
      <c r="E442" s="49" t="s">
        <v>63</v>
      </c>
    </row>
    <row r="443" spans="2:5" x14ac:dyDescent="0.3">
      <c r="B443" s="11">
        <f>'B25 Co-Gen Energy Forecast'!B443</f>
        <v>58746</v>
      </c>
      <c r="C443" s="49" t="s">
        <v>63</v>
      </c>
      <c r="D443" s="49" t="s">
        <v>63</v>
      </c>
      <c r="E443" s="49" t="s">
        <v>63</v>
      </c>
    </row>
    <row r="444" spans="2:5" x14ac:dyDescent="0.3">
      <c r="B444" s="11">
        <f>'B25 Co-Gen Energy Forecast'!B444</f>
        <v>58776</v>
      </c>
      <c r="C444" s="49" t="s">
        <v>63</v>
      </c>
      <c r="D444" s="49" t="s">
        <v>63</v>
      </c>
      <c r="E444" s="49" t="s">
        <v>63</v>
      </c>
    </row>
    <row r="445" spans="2:5" x14ac:dyDescent="0.3">
      <c r="B445" s="11">
        <f>'B25 Co-Gen Energy Forecast'!B445</f>
        <v>58807</v>
      </c>
      <c r="C445" s="49" t="s">
        <v>63</v>
      </c>
      <c r="D445" s="49" t="s">
        <v>63</v>
      </c>
      <c r="E445" s="49" t="s">
        <v>63</v>
      </c>
    </row>
    <row r="446" spans="2:5" x14ac:dyDescent="0.3">
      <c r="B446" s="11">
        <f>'B25 Co-Gen Energy Forecast'!B446</f>
        <v>58838</v>
      </c>
      <c r="C446" s="49" t="s">
        <v>63</v>
      </c>
      <c r="D446" s="49" t="s">
        <v>63</v>
      </c>
      <c r="E446" s="49" t="s">
        <v>63</v>
      </c>
    </row>
    <row r="447" spans="2:5" x14ac:dyDescent="0.3">
      <c r="B447" s="11">
        <f>'B25 Co-Gen Energy Forecast'!B447</f>
        <v>58866</v>
      </c>
      <c r="C447" s="49" t="s">
        <v>63</v>
      </c>
      <c r="D447" s="49" t="s">
        <v>63</v>
      </c>
      <c r="E447" s="49" t="s">
        <v>63</v>
      </c>
    </row>
    <row r="448" spans="2:5" x14ac:dyDescent="0.3">
      <c r="B448" s="11">
        <f>'B25 Co-Gen Energy Forecast'!B448</f>
        <v>58897</v>
      </c>
      <c r="C448" s="49" t="s">
        <v>63</v>
      </c>
      <c r="D448" s="49" t="s">
        <v>63</v>
      </c>
      <c r="E448" s="49" t="s">
        <v>63</v>
      </c>
    </row>
    <row r="449" spans="2:5" x14ac:dyDescent="0.3">
      <c r="B449" s="11">
        <f>'B25 Co-Gen Energy Forecast'!B449</f>
        <v>58927</v>
      </c>
      <c r="C449" s="49" t="s">
        <v>63</v>
      </c>
      <c r="D449" s="49" t="s">
        <v>63</v>
      </c>
      <c r="E449" s="49" t="s">
        <v>63</v>
      </c>
    </row>
    <row r="450" spans="2:5" x14ac:dyDescent="0.3">
      <c r="B450" s="11">
        <f>'B25 Co-Gen Energy Forecast'!B450</f>
        <v>58958</v>
      </c>
      <c r="C450" s="49" t="s">
        <v>63</v>
      </c>
      <c r="D450" s="49" t="s">
        <v>63</v>
      </c>
      <c r="E450" s="49" t="s">
        <v>63</v>
      </c>
    </row>
    <row r="451" spans="2:5" x14ac:dyDescent="0.3">
      <c r="B451" s="11">
        <f>'B25 Co-Gen Energy Forecast'!B451</f>
        <v>58988</v>
      </c>
      <c r="C451" s="49" t="s">
        <v>63</v>
      </c>
      <c r="D451" s="49" t="s">
        <v>63</v>
      </c>
      <c r="E451" s="49" t="s">
        <v>63</v>
      </c>
    </row>
    <row r="452" spans="2:5" x14ac:dyDescent="0.3">
      <c r="B452" s="11">
        <f>'B25 Co-Gen Energy Forecast'!B452</f>
        <v>59019</v>
      </c>
      <c r="C452" s="49" t="s">
        <v>63</v>
      </c>
      <c r="D452" s="49" t="s">
        <v>63</v>
      </c>
      <c r="E452" s="49" t="s">
        <v>63</v>
      </c>
    </row>
    <row r="453" spans="2:5" x14ac:dyDescent="0.3">
      <c r="B453" s="11">
        <f>'B25 Co-Gen Energy Forecast'!B453</f>
        <v>59050</v>
      </c>
      <c r="C453" s="49" t="s">
        <v>63</v>
      </c>
      <c r="D453" s="49" t="s">
        <v>63</v>
      </c>
      <c r="E453" s="49" t="s">
        <v>63</v>
      </c>
    </row>
    <row r="454" spans="2:5" x14ac:dyDescent="0.3">
      <c r="B454" s="11">
        <f>'B25 Co-Gen Energy Forecast'!B454</f>
        <v>59080</v>
      </c>
      <c r="C454" s="49" t="s">
        <v>63</v>
      </c>
      <c r="D454" s="49" t="s">
        <v>63</v>
      </c>
      <c r="E454" s="49" t="s">
        <v>63</v>
      </c>
    </row>
    <row r="455" spans="2:5" x14ac:dyDescent="0.3">
      <c r="B455" s="11">
        <f>'B25 Co-Gen Energy Forecast'!B455</f>
        <v>59111</v>
      </c>
      <c r="C455" s="49" t="s">
        <v>63</v>
      </c>
      <c r="D455" s="49" t="s">
        <v>63</v>
      </c>
      <c r="E455" s="49" t="s">
        <v>63</v>
      </c>
    </row>
    <row r="456" spans="2:5" x14ac:dyDescent="0.3">
      <c r="B456" s="11">
        <f>'B25 Co-Gen Energy Forecast'!B456</f>
        <v>59141</v>
      </c>
      <c r="C456" s="49" t="s">
        <v>63</v>
      </c>
      <c r="D456" s="49" t="s">
        <v>63</v>
      </c>
      <c r="E456" s="49" t="s">
        <v>63</v>
      </c>
    </row>
    <row r="457" spans="2:5" x14ac:dyDescent="0.3">
      <c r="B457" s="11">
        <f>'B25 Co-Gen Energy Forecast'!B457</f>
        <v>59172</v>
      </c>
      <c r="C457" s="49" t="s">
        <v>63</v>
      </c>
      <c r="D457" s="49" t="s">
        <v>63</v>
      </c>
      <c r="E457" s="49" t="s">
        <v>63</v>
      </c>
    </row>
    <row r="458" spans="2:5" x14ac:dyDescent="0.3">
      <c r="B458" s="11">
        <f>'B25 Co-Gen Energy Forecast'!B458</f>
        <v>59203</v>
      </c>
      <c r="C458" s="49" t="s">
        <v>63</v>
      </c>
      <c r="D458" s="49" t="s">
        <v>63</v>
      </c>
      <c r="E458" s="49" t="s">
        <v>63</v>
      </c>
    </row>
    <row r="459" spans="2:5" x14ac:dyDescent="0.3">
      <c r="B459" s="11">
        <f>'B25 Co-Gen Energy Forecast'!B459</f>
        <v>59231</v>
      </c>
      <c r="C459" s="49" t="s">
        <v>63</v>
      </c>
      <c r="D459" s="49" t="s">
        <v>63</v>
      </c>
      <c r="E459" s="49" t="s">
        <v>63</v>
      </c>
    </row>
    <row r="460" spans="2:5" x14ac:dyDescent="0.3">
      <c r="B460" s="11">
        <f>'B25 Co-Gen Energy Forecast'!B460</f>
        <v>59262</v>
      </c>
      <c r="C460" s="49" t="s">
        <v>63</v>
      </c>
      <c r="D460" s="49" t="s">
        <v>63</v>
      </c>
      <c r="E460" s="49" t="s">
        <v>63</v>
      </c>
    </row>
    <row r="461" spans="2:5" x14ac:dyDescent="0.3">
      <c r="B461" s="11">
        <f>'B25 Co-Gen Energy Forecast'!B461</f>
        <v>59292</v>
      </c>
      <c r="C461" s="49" t="s">
        <v>63</v>
      </c>
      <c r="D461" s="49" t="s">
        <v>63</v>
      </c>
      <c r="E461" s="49" t="s">
        <v>63</v>
      </c>
    </row>
    <row r="462" spans="2:5" x14ac:dyDescent="0.3">
      <c r="B462" s="11">
        <f>'B25 Co-Gen Energy Forecast'!B462</f>
        <v>59323</v>
      </c>
      <c r="C462" s="49" t="s">
        <v>63</v>
      </c>
      <c r="D462" s="49" t="s">
        <v>63</v>
      </c>
      <c r="E462" s="49" t="s">
        <v>63</v>
      </c>
    </row>
    <row r="463" spans="2:5" x14ac:dyDescent="0.3">
      <c r="B463" s="11">
        <f>'B25 Co-Gen Energy Forecast'!B463</f>
        <v>59353</v>
      </c>
      <c r="C463" s="49" t="s">
        <v>63</v>
      </c>
      <c r="D463" s="49" t="s">
        <v>63</v>
      </c>
      <c r="E463" s="49" t="s">
        <v>63</v>
      </c>
    </row>
    <row r="464" spans="2:5" x14ac:dyDescent="0.3">
      <c r="B464" s="11">
        <f>'B25 Co-Gen Energy Forecast'!B464</f>
        <v>59384</v>
      </c>
      <c r="C464" s="49" t="s">
        <v>63</v>
      </c>
      <c r="D464" s="49" t="s">
        <v>63</v>
      </c>
      <c r="E464" s="49" t="s">
        <v>63</v>
      </c>
    </row>
    <row r="465" spans="2:5" x14ac:dyDescent="0.3">
      <c r="B465" s="11">
        <f>'B25 Co-Gen Energy Forecast'!B465</f>
        <v>59415</v>
      </c>
      <c r="C465" s="49" t="s">
        <v>63</v>
      </c>
      <c r="D465" s="49" t="s">
        <v>63</v>
      </c>
      <c r="E465" s="49" t="s">
        <v>63</v>
      </c>
    </row>
    <row r="466" spans="2:5" x14ac:dyDescent="0.3">
      <c r="B466" s="11">
        <f>'B25 Co-Gen Energy Forecast'!B466</f>
        <v>59445</v>
      </c>
      <c r="C466" s="49" t="s">
        <v>63</v>
      </c>
      <c r="D466" s="49" t="s">
        <v>63</v>
      </c>
      <c r="E466" s="49" t="s">
        <v>63</v>
      </c>
    </row>
    <row r="467" spans="2:5" x14ac:dyDescent="0.3">
      <c r="B467" s="11">
        <f>'B25 Co-Gen Energy Forecast'!B467</f>
        <v>59476</v>
      </c>
      <c r="C467" s="49" t="s">
        <v>63</v>
      </c>
      <c r="D467" s="49" t="s">
        <v>63</v>
      </c>
      <c r="E467" s="49" t="s">
        <v>63</v>
      </c>
    </row>
    <row r="468" spans="2:5" x14ac:dyDescent="0.3">
      <c r="B468" s="11">
        <f>'B25 Co-Gen Energy Forecast'!B468</f>
        <v>59506</v>
      </c>
      <c r="C468" s="49" t="s">
        <v>63</v>
      </c>
      <c r="D468" s="49" t="s">
        <v>63</v>
      </c>
      <c r="E468" s="49" t="s">
        <v>63</v>
      </c>
    </row>
    <row r="469" spans="2:5" x14ac:dyDescent="0.3">
      <c r="B469" s="11">
        <f>'B25 Co-Gen Energy Forecast'!B469</f>
        <v>59537</v>
      </c>
      <c r="C469" s="49" t="s">
        <v>63</v>
      </c>
      <c r="D469" s="49" t="s">
        <v>63</v>
      </c>
      <c r="E469" s="49" t="s">
        <v>63</v>
      </c>
    </row>
    <row r="470" spans="2:5" x14ac:dyDescent="0.3">
      <c r="B470" s="11">
        <f>'B25 Co-Gen Energy Forecast'!B470</f>
        <v>59568</v>
      </c>
      <c r="C470" s="49" t="s">
        <v>63</v>
      </c>
      <c r="D470" s="49" t="s">
        <v>63</v>
      </c>
      <c r="E470" s="49" t="s">
        <v>63</v>
      </c>
    </row>
    <row r="471" spans="2:5" x14ac:dyDescent="0.3">
      <c r="B471" s="11">
        <f>'B25 Co-Gen Energy Forecast'!B471</f>
        <v>59596</v>
      </c>
      <c r="C471" s="49" t="s">
        <v>63</v>
      </c>
      <c r="D471" s="49" t="s">
        <v>63</v>
      </c>
      <c r="E471" s="49" t="s">
        <v>63</v>
      </c>
    </row>
    <row r="472" spans="2:5" x14ac:dyDescent="0.3">
      <c r="B472" s="11">
        <f>'B25 Co-Gen Energy Forecast'!B472</f>
        <v>59627</v>
      </c>
      <c r="C472" s="49" t="s">
        <v>63</v>
      </c>
      <c r="D472" s="49" t="s">
        <v>63</v>
      </c>
      <c r="E472" s="49" t="s">
        <v>63</v>
      </c>
    </row>
    <row r="473" spans="2:5" x14ac:dyDescent="0.3">
      <c r="B473" s="11">
        <f>'B25 Co-Gen Energy Forecast'!B473</f>
        <v>59657</v>
      </c>
      <c r="C473" s="49" t="s">
        <v>63</v>
      </c>
      <c r="D473" s="49" t="s">
        <v>63</v>
      </c>
      <c r="E473" s="49" t="s">
        <v>63</v>
      </c>
    </row>
    <row r="474" spans="2:5" x14ac:dyDescent="0.3">
      <c r="B474" s="11">
        <f>'B25 Co-Gen Energy Forecast'!B474</f>
        <v>59688</v>
      </c>
      <c r="C474" s="49" t="s">
        <v>63</v>
      </c>
      <c r="D474" s="49" t="s">
        <v>63</v>
      </c>
      <c r="E474" s="49" t="s">
        <v>63</v>
      </c>
    </row>
    <row r="475" spans="2:5" x14ac:dyDescent="0.3">
      <c r="B475" s="11">
        <f>'B25 Co-Gen Energy Forecast'!B475</f>
        <v>59718</v>
      </c>
      <c r="C475" s="49" t="s">
        <v>63</v>
      </c>
      <c r="D475" s="49" t="s">
        <v>63</v>
      </c>
      <c r="E475" s="49" t="s">
        <v>63</v>
      </c>
    </row>
    <row r="476" spans="2:5" x14ac:dyDescent="0.3">
      <c r="B476" s="11">
        <f>'B25 Co-Gen Energy Forecast'!B476</f>
        <v>59749</v>
      </c>
      <c r="C476" s="49" t="s">
        <v>63</v>
      </c>
      <c r="D476" s="49" t="s">
        <v>63</v>
      </c>
      <c r="E476" s="49" t="s">
        <v>63</v>
      </c>
    </row>
    <row r="477" spans="2:5" x14ac:dyDescent="0.3">
      <c r="B477" s="11">
        <f>'B25 Co-Gen Energy Forecast'!B477</f>
        <v>59780</v>
      </c>
      <c r="C477" s="49" t="s">
        <v>63</v>
      </c>
      <c r="D477" s="49" t="s">
        <v>63</v>
      </c>
      <c r="E477" s="49" t="s">
        <v>63</v>
      </c>
    </row>
    <row r="478" spans="2:5" x14ac:dyDescent="0.3">
      <c r="B478" s="11">
        <f>'B25 Co-Gen Energy Forecast'!B478</f>
        <v>59810</v>
      </c>
      <c r="C478" s="49" t="s">
        <v>63</v>
      </c>
      <c r="D478" s="49" t="s">
        <v>63</v>
      </c>
      <c r="E478" s="49" t="s">
        <v>63</v>
      </c>
    </row>
    <row r="479" spans="2:5" x14ac:dyDescent="0.3">
      <c r="B479" s="11">
        <f>'B25 Co-Gen Energy Forecast'!B479</f>
        <v>59841</v>
      </c>
      <c r="C479" s="49" t="s">
        <v>63</v>
      </c>
      <c r="D479" s="49" t="s">
        <v>63</v>
      </c>
      <c r="E479" s="49" t="s">
        <v>63</v>
      </c>
    </row>
    <row r="480" spans="2:5" x14ac:dyDescent="0.3">
      <c r="B480" s="11">
        <f>'B25 Co-Gen Energy Forecast'!B480</f>
        <v>59871</v>
      </c>
      <c r="C480" s="49" t="s">
        <v>63</v>
      </c>
      <c r="D480" s="49" t="s">
        <v>63</v>
      </c>
      <c r="E480" s="49" t="s">
        <v>63</v>
      </c>
    </row>
    <row r="481" spans="2:5" x14ac:dyDescent="0.3">
      <c r="B481" s="11">
        <f>'B25 Co-Gen Energy Forecast'!B481</f>
        <v>59902</v>
      </c>
      <c r="C481" s="49" t="s">
        <v>63</v>
      </c>
      <c r="D481" s="49" t="s">
        <v>63</v>
      </c>
      <c r="E481" s="49" t="s">
        <v>63</v>
      </c>
    </row>
    <row r="482" spans="2:5" x14ac:dyDescent="0.3">
      <c r="B482" s="11">
        <f>'B25 Co-Gen Energy Forecast'!B482</f>
        <v>59933</v>
      </c>
      <c r="C482" s="49" t="s">
        <v>63</v>
      </c>
      <c r="D482" s="49" t="s">
        <v>63</v>
      </c>
      <c r="E482" s="49" t="s">
        <v>63</v>
      </c>
    </row>
    <row r="483" spans="2:5" x14ac:dyDescent="0.3">
      <c r="B483" s="11">
        <f>'B25 Co-Gen Energy Forecast'!B483</f>
        <v>59962</v>
      </c>
      <c r="C483" s="49" t="s">
        <v>63</v>
      </c>
      <c r="D483" s="49" t="s">
        <v>63</v>
      </c>
      <c r="E483" s="49" t="s">
        <v>63</v>
      </c>
    </row>
    <row r="484" spans="2:5" x14ac:dyDescent="0.3">
      <c r="B484" s="11">
        <f>'B25 Co-Gen Energy Forecast'!B484</f>
        <v>59993</v>
      </c>
      <c r="C484" s="49" t="s">
        <v>63</v>
      </c>
      <c r="D484" s="49" t="s">
        <v>63</v>
      </c>
      <c r="E484" s="49" t="s">
        <v>63</v>
      </c>
    </row>
    <row r="485" spans="2:5" x14ac:dyDescent="0.3">
      <c r="B485" s="11">
        <f>'B25 Co-Gen Energy Forecast'!B485</f>
        <v>60023</v>
      </c>
      <c r="C485" s="49" t="s">
        <v>63</v>
      </c>
      <c r="D485" s="49" t="s">
        <v>63</v>
      </c>
      <c r="E485" s="49" t="s">
        <v>63</v>
      </c>
    </row>
    <row r="486" spans="2:5" x14ac:dyDescent="0.3">
      <c r="B486" s="11">
        <f>'B25 Co-Gen Energy Forecast'!B486</f>
        <v>60054</v>
      </c>
      <c r="C486" s="49" t="s">
        <v>63</v>
      </c>
      <c r="D486" s="49" t="s">
        <v>63</v>
      </c>
      <c r="E486" s="49" t="s">
        <v>63</v>
      </c>
    </row>
    <row r="487" spans="2:5" x14ac:dyDescent="0.3">
      <c r="B487" s="11">
        <f>'B25 Co-Gen Energy Forecast'!B487</f>
        <v>60084</v>
      </c>
      <c r="C487" s="49" t="s">
        <v>63</v>
      </c>
      <c r="D487" s="49" t="s">
        <v>63</v>
      </c>
      <c r="E487" s="49" t="s">
        <v>63</v>
      </c>
    </row>
    <row r="488" spans="2:5" x14ac:dyDescent="0.3">
      <c r="B488" s="11">
        <f>'B25 Co-Gen Energy Forecast'!B488</f>
        <v>60115</v>
      </c>
      <c r="C488" s="49" t="s">
        <v>63</v>
      </c>
      <c r="D488" s="49" t="s">
        <v>63</v>
      </c>
      <c r="E488" s="49" t="s">
        <v>63</v>
      </c>
    </row>
    <row r="489" spans="2:5" x14ac:dyDescent="0.3">
      <c r="B489" s="11">
        <f>'B25 Co-Gen Energy Forecast'!B489</f>
        <v>60146</v>
      </c>
      <c r="C489" s="49" t="s">
        <v>63</v>
      </c>
      <c r="D489" s="49" t="s">
        <v>63</v>
      </c>
      <c r="E489" s="49" t="s">
        <v>63</v>
      </c>
    </row>
    <row r="490" spans="2:5" x14ac:dyDescent="0.3">
      <c r="B490" s="11">
        <f>'B25 Co-Gen Energy Forecast'!B490</f>
        <v>60176</v>
      </c>
      <c r="C490" s="49" t="s">
        <v>63</v>
      </c>
      <c r="D490" s="49" t="s">
        <v>63</v>
      </c>
      <c r="E490" s="49" t="s">
        <v>63</v>
      </c>
    </row>
    <row r="491" spans="2:5" x14ac:dyDescent="0.3">
      <c r="B491" s="11">
        <f>'B25 Co-Gen Energy Forecast'!B491</f>
        <v>60207</v>
      </c>
      <c r="C491" s="49" t="s">
        <v>63</v>
      </c>
      <c r="D491" s="49" t="s">
        <v>63</v>
      </c>
      <c r="E491" s="49" t="s">
        <v>63</v>
      </c>
    </row>
    <row r="492" spans="2:5" x14ac:dyDescent="0.3">
      <c r="B492" s="11">
        <f>'B25 Co-Gen Energy Forecast'!B492</f>
        <v>60237</v>
      </c>
      <c r="C492" s="49" t="s">
        <v>63</v>
      </c>
      <c r="D492" s="49" t="s">
        <v>63</v>
      </c>
      <c r="E492" s="49" t="s">
        <v>63</v>
      </c>
    </row>
    <row r="493" spans="2:5" x14ac:dyDescent="0.3">
      <c r="B493" s="11">
        <f>'B25 Co-Gen Energy Forecast'!B493</f>
        <v>60268</v>
      </c>
      <c r="C493" s="49" t="s">
        <v>63</v>
      </c>
      <c r="D493" s="49" t="s">
        <v>63</v>
      </c>
      <c r="E493" s="49" t="s">
        <v>63</v>
      </c>
    </row>
    <row r="494" spans="2:5" x14ac:dyDescent="0.3">
      <c r="B494" s="11">
        <f>'B25 Co-Gen Energy Forecast'!B494</f>
        <v>60299</v>
      </c>
      <c r="C494" s="49" t="s">
        <v>63</v>
      </c>
      <c r="D494" s="49" t="s">
        <v>63</v>
      </c>
      <c r="E494" s="49" t="s">
        <v>63</v>
      </c>
    </row>
    <row r="495" spans="2:5" x14ac:dyDescent="0.3">
      <c r="B495" s="11">
        <f>'B25 Co-Gen Energy Forecast'!B495</f>
        <v>60327</v>
      </c>
      <c r="C495" s="49" t="s">
        <v>63</v>
      </c>
      <c r="D495" s="49" t="s">
        <v>63</v>
      </c>
      <c r="E495" s="49" t="s">
        <v>63</v>
      </c>
    </row>
    <row r="496" spans="2:5" x14ac:dyDescent="0.3">
      <c r="B496" s="11">
        <f>'B25 Co-Gen Energy Forecast'!B496</f>
        <v>60358</v>
      </c>
      <c r="C496" s="49" t="s">
        <v>63</v>
      </c>
      <c r="D496" s="49" t="s">
        <v>63</v>
      </c>
      <c r="E496" s="49" t="s">
        <v>63</v>
      </c>
    </row>
    <row r="497" spans="2:5" x14ac:dyDescent="0.3">
      <c r="B497" s="11">
        <f>'B25 Co-Gen Energy Forecast'!B497</f>
        <v>60388</v>
      </c>
      <c r="C497" s="49" t="s">
        <v>63</v>
      </c>
      <c r="D497" s="49" t="s">
        <v>63</v>
      </c>
      <c r="E497" s="49" t="s">
        <v>63</v>
      </c>
    </row>
    <row r="498" spans="2:5" x14ac:dyDescent="0.3">
      <c r="B498" s="11">
        <f>'B25 Co-Gen Energy Forecast'!B498</f>
        <v>60419</v>
      </c>
      <c r="C498" s="49" t="s">
        <v>63</v>
      </c>
      <c r="D498" s="49" t="s">
        <v>63</v>
      </c>
      <c r="E498" s="49" t="s">
        <v>63</v>
      </c>
    </row>
    <row r="499" spans="2:5" x14ac:dyDescent="0.3">
      <c r="B499" s="11">
        <f>'B25 Co-Gen Energy Forecast'!B499</f>
        <v>60449</v>
      </c>
      <c r="C499" s="49" t="s">
        <v>63</v>
      </c>
      <c r="D499" s="49" t="s">
        <v>63</v>
      </c>
      <c r="E499" s="49" t="s">
        <v>63</v>
      </c>
    </row>
    <row r="500" spans="2:5" x14ac:dyDescent="0.3">
      <c r="B500" s="11">
        <f>'B25 Co-Gen Energy Forecast'!B500</f>
        <v>60480</v>
      </c>
      <c r="C500" s="49" t="s">
        <v>63</v>
      </c>
      <c r="D500" s="49" t="s">
        <v>63</v>
      </c>
      <c r="E500" s="49" t="s">
        <v>63</v>
      </c>
    </row>
    <row r="501" spans="2:5" x14ac:dyDescent="0.3">
      <c r="B501" s="11">
        <f>'B25 Co-Gen Energy Forecast'!B501</f>
        <v>60511</v>
      </c>
      <c r="C501" s="49" t="s">
        <v>63</v>
      </c>
      <c r="D501" s="49" t="s">
        <v>63</v>
      </c>
      <c r="E501" s="49" t="s">
        <v>63</v>
      </c>
    </row>
    <row r="502" spans="2:5" x14ac:dyDescent="0.3">
      <c r="B502" s="11">
        <f>'B25 Co-Gen Energy Forecast'!B502</f>
        <v>60541</v>
      </c>
      <c r="C502" s="49" t="s">
        <v>63</v>
      </c>
      <c r="D502" s="49" t="s">
        <v>63</v>
      </c>
      <c r="E502" s="49" t="s">
        <v>63</v>
      </c>
    </row>
    <row r="503" spans="2:5" x14ac:dyDescent="0.3">
      <c r="B503" s="11">
        <f>'B25 Co-Gen Energy Forecast'!B503</f>
        <v>60572</v>
      </c>
      <c r="C503" s="49" t="s">
        <v>63</v>
      </c>
      <c r="D503" s="49" t="s">
        <v>63</v>
      </c>
      <c r="E503" s="49" t="s">
        <v>63</v>
      </c>
    </row>
    <row r="504" spans="2:5" x14ac:dyDescent="0.3">
      <c r="B504" s="11">
        <f>'B25 Co-Gen Energy Forecast'!B504</f>
        <v>60602</v>
      </c>
      <c r="C504" s="49" t="s">
        <v>63</v>
      </c>
      <c r="D504" s="49" t="s">
        <v>63</v>
      </c>
      <c r="E504" s="49" t="s">
        <v>63</v>
      </c>
    </row>
  </sheetData>
  <mergeCells count="3">
    <mergeCell ref="C3:D3"/>
    <mergeCell ref="F3:G3"/>
    <mergeCell ref="M3:N3"/>
  </mergeCells>
  <pageMargins left="0.7" right="0.7" top="0.75" bottom="0.75" header="0.3" footer="0.3"/>
  <pageSetup scale="48" orientation="portrait" r:id="rId1"/>
  <headerFooter>
    <oddHeader>&amp;C&amp;"-,Bold"&amp;K000000PUBLIC DISCLOSURE&amp;KFF0000
&amp;R&amp;F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AACBC8-E107-4EFF-9C1B-D6C8D2D3B8E9}">
  <ds:schemaRefs>
    <ds:schemaRef ds:uri="723a0570-7438-431f-a5de-3c84dadb3fb6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31C5DF-B9CC-4D6F-A579-B0F019BC7B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0A2286-62A4-4BAE-B3BD-023BAE0D85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Commercial Energy</vt:lpstr>
      <vt:lpstr>Commercial Peak</vt:lpstr>
      <vt:lpstr>Industrial Energy</vt:lpstr>
      <vt:lpstr>Industrial Peak</vt:lpstr>
      <vt:lpstr>B25 Co-Gen Energy Forecast</vt:lpstr>
      <vt:lpstr>B25 Level D Co-Gen Forecast</vt:lpstr>
      <vt:lpstr>Co-Gen Peak Forecast </vt:lpstr>
      <vt:lpstr>OUTPUT to ENERGY</vt:lpstr>
      <vt:lpstr>OUTPUT to PEAK AGGREGATE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2025-03-02T21:57:20Z</dcterms:created>
  <dcterms:modified xsi:type="dcterms:W3CDTF">2025-03-03T01:00:06Z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335900</vt:r8>
  </property>
  <property fmtid="{D5CDD505-2E9C-101B-9397-08002B2CF9AE}" pid="3" name="xd_ProgID">
    <vt:lpwstr/>
  </property>
  <property fmtid="{D5CDD505-2E9C-101B-9397-08002B2CF9AE}" pid="4" name="ContentTypeId">
    <vt:lpwstr>0x010100F90794ADCB3F68419D9EFAC3BB9AAF2E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_MarkAsFinal">
    <vt:bool>true</vt:bool>
  </property>
  <property fmtid="{D5CDD505-2E9C-101B-9397-08002B2CF9AE}" pid="11" name="_SourceUrl">
    <vt:lpwstr/>
  </property>
  <property fmtid="{D5CDD505-2E9C-101B-9397-08002B2CF9AE}" pid="12" name="_SharedFileIndex">
    <vt:lpwstr/>
  </property>
</Properties>
</file>